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mc:AlternateContent xmlns:mc="http://schemas.openxmlformats.org/markup-compatibility/2006">
    <mc:Choice Requires="x15">
      <x15ac:absPath xmlns:x15ac="http://schemas.microsoft.com/office/spreadsheetml/2010/11/ac" url="C:\Users\ecslema\Documents\3GPP\RAN5\2021-05-17 RAN5-91-e\e-inputs\5GS\WP\Sub-area WPs\Included in the overall WP\"/>
    </mc:Choice>
  </mc:AlternateContent>
  <xr:revisionPtr revIDLastSave="0" documentId="13_ncr:1_{F4F20EED-2024-446D-9393-C207BCD88CF5}" xr6:coauthVersionLast="45" xr6:coauthVersionMax="45" xr10:uidLastSave="{00000000-0000-0000-0000-000000000000}"/>
  <bookViews>
    <workbookView xWindow="-120" yWindow="-120" windowWidth="29040" windowHeight="17640" xr2:uid="{00000000-000D-0000-FFFF-FFFF00000000}"/>
  </bookViews>
  <sheets>
    <sheet name="Summary" sheetId="1" r:id="rId1"/>
    <sheet name="Multilayer and Services" sheetId="2" r:id="rId2"/>
  </sheets>
  <definedNames>
    <definedName name="_xlnm._FilterDatabase" localSheetId="1" hidden="1">'Multilayer and Services'!$A$27:$AF$75</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25" i="2" l="1" a="1"/>
  <c r="R25" i="2"/>
  <c r="R24" i="2" a="1"/>
  <c r="R24" i="2"/>
  <c r="AE25" i="2" a="1"/>
  <c r="AE25" i="2"/>
  <c r="AD25" i="2" a="1"/>
  <c r="AD25" i="2"/>
  <c r="AC25" i="2" a="1"/>
  <c r="AC25" i="2"/>
  <c r="AA25" i="2" a="1"/>
  <c r="AA25" i="2"/>
  <c r="Z25" i="2" a="1"/>
  <c r="Z25" i="2"/>
  <c r="Y25" i="2" a="1"/>
  <c r="Y25" i="2"/>
  <c r="W25" i="2" a="1"/>
  <c r="W25" i="2"/>
  <c r="V25" i="2" a="1"/>
  <c r="V25" i="2"/>
  <c r="U25" i="2" a="1"/>
  <c r="U25" i="2"/>
  <c r="Q25" i="2" a="1"/>
  <c r="Q25" i="2"/>
  <c r="P25" i="2" a="1"/>
  <c r="P25" i="2"/>
  <c r="O25" i="2" a="1"/>
  <c r="O25" i="2"/>
  <c r="Q24" i="2" a="1"/>
  <c r="Q24" i="2"/>
  <c r="P24" i="2" a="1"/>
  <c r="P24" i="2"/>
  <c r="O24" i="2" a="1"/>
  <c r="O24" i="2"/>
  <c r="AE23" i="2" a="1"/>
  <c r="AE23" i="2"/>
  <c r="AD23" i="2" a="1"/>
  <c r="AD23" i="2"/>
  <c r="AC23" i="2" a="1"/>
  <c r="AC23" i="2"/>
  <c r="AA23" i="2" a="1"/>
  <c r="AA23" i="2"/>
  <c r="Z23" i="2" a="1"/>
  <c r="Z23" i="2"/>
  <c r="Y23" i="2" a="1"/>
  <c r="Y23" i="2"/>
  <c r="W23" i="2" a="1"/>
  <c r="W23" i="2"/>
  <c r="V23" i="2" a="1"/>
  <c r="V23" i="2"/>
  <c r="U23" i="2" a="1"/>
  <c r="U23" i="2"/>
  <c r="R23" i="2" a="1"/>
  <c r="R23" i="2"/>
  <c r="Q23" i="2" a="1"/>
  <c r="Q23" i="2"/>
  <c r="P23" i="2" a="1"/>
  <c r="P23" i="2"/>
  <c r="O23" i="2" a="1"/>
  <c r="O23" i="2"/>
  <c r="AE24" i="2" a="1"/>
  <c r="AE24" i="2"/>
  <c r="AD24" i="2" a="1"/>
  <c r="AD24" i="2"/>
  <c r="AC24" i="2" a="1"/>
  <c r="AC24" i="2"/>
  <c r="AA24" i="2" a="1"/>
  <c r="AA24" i="2"/>
  <c r="Z24" i="2" a="1"/>
  <c r="Z24" i="2"/>
  <c r="Y24" i="2" a="1"/>
  <c r="Y24" i="2"/>
  <c r="W24" i="2" a="1"/>
  <c r="W24" i="2"/>
  <c r="V24" i="2" a="1"/>
  <c r="V24" i="2"/>
  <c r="U24" i="2" a="1"/>
  <c r="U24" i="2"/>
  <c r="S26" i="2" a="1"/>
  <c r="S26" i="2"/>
  <c r="AE26" i="2" a="1"/>
  <c r="AE26" i="2"/>
  <c r="AD26" i="2" a="1"/>
  <c r="AD26" i="2"/>
  <c r="AC26" i="2" a="1"/>
  <c r="AC26" i="2"/>
  <c r="AA26" i="2" a="1"/>
  <c r="AA26" i="2"/>
  <c r="Z26" i="2" a="1"/>
  <c r="Z26" i="2"/>
  <c r="Y26" i="2" a="1"/>
  <c r="Y26" i="2"/>
  <c r="W26" i="2" a="1"/>
  <c r="W26" i="2"/>
  <c r="V26" i="2" a="1"/>
  <c r="V26" i="2"/>
  <c r="U26" i="2" a="1"/>
  <c r="U26" i="2"/>
  <c r="O26" i="2" a="1"/>
  <c r="O26" i="2"/>
  <c r="Q26" i="2" a="1"/>
  <c r="Q26" i="2"/>
  <c r="P26" i="2" a="1"/>
  <c r="P26" i="2"/>
  <c r="W22" i="2" a="1"/>
  <c r="W22" i="2"/>
  <c r="V22" i="2" a="1"/>
  <c r="V22" i="2"/>
  <c r="U22" i="2" a="1"/>
  <c r="U22" i="2"/>
  <c r="AE22" i="2" a="1"/>
  <c r="AE22" i="2"/>
  <c r="AD22" i="2" a="1"/>
  <c r="AD22" i="2"/>
  <c r="AC22" i="2" a="1"/>
  <c r="AC22" i="2"/>
  <c r="AA22" i="2" a="1"/>
  <c r="AA22" i="2"/>
  <c r="Z22" i="2" a="1"/>
  <c r="Z22" i="2"/>
  <c r="Y22" i="2" a="1"/>
  <c r="Y22" i="2"/>
  <c r="R22" i="2" a="1"/>
  <c r="R22" i="2"/>
  <c r="Q22" i="2" a="1"/>
  <c r="Q22" i="2"/>
  <c r="P22" i="2" a="1"/>
  <c r="P22" i="2"/>
  <c r="O22" i="2" a="1"/>
  <c r="O22" i="2"/>
  <c r="AE21" i="2"/>
  <c r="AD21" i="2"/>
  <c r="AC21" i="2"/>
  <c r="AA21" i="2"/>
  <c r="Z21" i="2"/>
  <c r="Y21" i="2"/>
  <c r="W21" i="2"/>
  <c r="V21" i="2"/>
  <c r="U21" i="2"/>
  <c r="R21" i="2"/>
  <c r="Q21" i="2"/>
  <c r="P21" i="2"/>
  <c r="O21" i="2"/>
  <c r="Z14" i="2"/>
  <c r="Y14" i="2"/>
  <c r="AE20" i="2"/>
  <c r="AD20" i="2"/>
  <c r="AC20" i="2"/>
  <c r="AA20" i="2"/>
  <c r="Z20" i="2"/>
  <c r="Y20" i="2"/>
  <c r="W20" i="2"/>
  <c r="V20" i="2"/>
  <c r="U20" i="2"/>
  <c r="R20" i="2"/>
  <c r="Q20" i="2"/>
  <c r="P20" i="2"/>
  <c r="O20" i="2"/>
  <c r="L61" i="2"/>
  <c r="L69" i="2"/>
  <c r="AE19" i="2"/>
  <c r="AD19" i="2"/>
  <c r="AC19" i="2"/>
  <c r="AA19" i="2"/>
  <c r="Z19" i="2"/>
  <c r="Y19" i="2"/>
  <c r="W19" i="2"/>
  <c r="V19" i="2"/>
  <c r="U19" i="2"/>
  <c r="R19" i="2"/>
  <c r="Q19" i="2"/>
  <c r="P19" i="2"/>
  <c r="O19" i="2"/>
  <c r="AE18" i="2"/>
  <c r="AD18" i="2"/>
  <c r="AC18" i="2"/>
  <c r="AA18" i="2"/>
  <c r="Z18" i="2"/>
  <c r="Y18" i="2"/>
  <c r="W18" i="2"/>
  <c r="V18" i="2"/>
  <c r="U18" i="2"/>
  <c r="R18" i="2"/>
  <c r="Q18" i="2"/>
  <c r="P18" i="2"/>
  <c r="O18" i="2"/>
  <c r="E19" i="1"/>
  <c r="D19" i="1"/>
  <c r="E18" i="1"/>
  <c r="D18" i="1"/>
  <c r="D15" i="1"/>
  <c r="E17" i="1"/>
  <c r="D17" i="1"/>
  <c r="E15" i="1"/>
  <c r="K15" i="1"/>
  <c r="J15" i="1"/>
  <c r="I15" i="1"/>
  <c r="H15" i="1"/>
  <c r="G19" i="1"/>
  <c r="F19" i="1"/>
  <c r="G18" i="1"/>
  <c r="F18" i="1"/>
  <c r="G17" i="1"/>
  <c r="F17" i="1"/>
  <c r="G15" i="1"/>
  <c r="F15" i="1"/>
  <c r="W10" i="2"/>
  <c r="V10" i="2"/>
  <c r="F6" i="1"/>
  <c r="AE17" i="2"/>
  <c r="AD17" i="2"/>
  <c r="AE16" i="2"/>
  <c r="AD16" i="2"/>
  <c r="AE15" i="2"/>
  <c r="AD15" i="2"/>
  <c r="AE14" i="2"/>
  <c r="AD14" i="2"/>
  <c r="AE13" i="2"/>
  <c r="AD13" i="2"/>
  <c r="AE12" i="2"/>
  <c r="AD12" i="2"/>
  <c r="AC17" i="2"/>
  <c r="AC16" i="2"/>
  <c r="AC15" i="2"/>
  <c r="AC14" i="2"/>
  <c r="AC13" i="2"/>
  <c r="AC12" i="2"/>
  <c r="AA17" i="2"/>
  <c r="Z17" i="2"/>
  <c r="AA16" i="2"/>
  <c r="Z16" i="2"/>
  <c r="AA15" i="2"/>
  <c r="Z15" i="2"/>
  <c r="AA14" i="2"/>
  <c r="AA13" i="2"/>
  <c r="Z13" i="2"/>
  <c r="AA12" i="2"/>
  <c r="Z12" i="2"/>
  <c r="Y17" i="2"/>
  <c r="Y16" i="2"/>
  <c r="Y15" i="2"/>
  <c r="Y13" i="2"/>
  <c r="Y12" i="2"/>
  <c r="Y10" i="2"/>
  <c r="E8" i="1"/>
  <c r="R12" i="2"/>
  <c r="R13" i="2"/>
  <c r="AE10" i="2"/>
  <c r="G9" i="1"/>
  <c r="AD10" i="2"/>
  <c r="F9" i="1"/>
  <c r="AA10" i="2"/>
  <c r="G8" i="1"/>
  <c r="Z10" i="2"/>
  <c r="F8" i="1"/>
  <c r="L75" i="2"/>
  <c r="L72" i="2"/>
  <c r="L70" i="2"/>
  <c r="L68" i="2"/>
  <c r="L67" i="2"/>
  <c r="L66" i="2"/>
  <c r="L65" i="2"/>
  <c r="L64" i="2"/>
  <c r="L63" i="2"/>
  <c r="L62" i="2"/>
  <c r="L60" i="2"/>
  <c r="L59" i="2"/>
  <c r="L58" i="2"/>
  <c r="L57" i="2"/>
  <c r="L55" i="2"/>
  <c r="L53" i="2"/>
  <c r="L52" i="2"/>
  <c r="L51" i="2"/>
  <c r="L50" i="2"/>
  <c r="L49" i="2"/>
  <c r="L48" i="2"/>
  <c r="L47" i="2"/>
  <c r="L46" i="2"/>
  <c r="L45" i="2"/>
  <c r="L44" i="2"/>
  <c r="L39" i="2"/>
  <c r="L38" i="2"/>
  <c r="L37" i="2"/>
  <c r="L36" i="2"/>
  <c r="L35" i="2"/>
  <c r="L34" i="2"/>
  <c r="L33" i="2"/>
  <c r="L32" i="2"/>
  <c r="L31" i="2"/>
  <c r="AC10" i="2"/>
  <c r="E9" i="1"/>
  <c r="AC9" i="2"/>
  <c r="D9" i="1"/>
  <c r="Y9" i="2"/>
  <c r="D8" i="1"/>
  <c r="U9" i="2"/>
  <c r="D6" i="1"/>
  <c r="G6" i="1"/>
  <c r="O17" i="2"/>
  <c r="O16" i="2"/>
  <c r="O15" i="2"/>
  <c r="O14" i="2"/>
  <c r="O13" i="2"/>
  <c r="O12" i="2"/>
  <c r="O10" i="2"/>
  <c r="E5" i="1"/>
  <c r="O9" i="2"/>
  <c r="D5" i="1"/>
  <c r="Q17" i="2"/>
  <c r="P17" i="2"/>
  <c r="Q16" i="2"/>
  <c r="P16" i="2"/>
  <c r="Q15" i="2"/>
  <c r="P15" i="2"/>
  <c r="Q14" i="2"/>
  <c r="P14" i="2"/>
  <c r="Q13" i="2"/>
  <c r="P13" i="2"/>
  <c r="Q12" i="2"/>
  <c r="P12" i="2"/>
  <c r="W17" i="2"/>
  <c r="V17" i="2"/>
  <c r="W16" i="2"/>
  <c r="V16" i="2"/>
  <c r="W15" i="2"/>
  <c r="V15" i="2"/>
  <c r="W14" i="2"/>
  <c r="V14" i="2"/>
  <c r="W13" i="2"/>
  <c r="V13" i="2"/>
  <c r="W12" i="2"/>
  <c r="V12" i="2"/>
  <c r="U17" i="2"/>
  <c r="U16" i="2"/>
  <c r="U15" i="2"/>
  <c r="U14" i="2"/>
  <c r="U13" i="2"/>
  <c r="U12" i="2"/>
  <c r="R9" i="2"/>
  <c r="D7" i="1"/>
  <c r="E7" i="1"/>
  <c r="U10" i="2"/>
  <c r="E6" i="1"/>
  <c r="Q10" i="2"/>
  <c r="G5" i="1"/>
  <c r="P10" i="2"/>
  <c r="F5" i="1"/>
  <c r="R17" i="2"/>
  <c r="R16" i="2"/>
  <c r="R15" i="2"/>
  <c r="R14" i="2"/>
  <c r="B15" i="1"/>
  <c r="B5" i="1"/>
  <c r="A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<sst xmlns="http://schemas.openxmlformats.org/spreadsheetml/2006/main" count="415" uniqueCount="253">
  <si>
    <t>Work plan summary:</t>
  </si>
  <si>
    <t>Overall</t>
  </si>
  <si>
    <t>FR1</t>
  </si>
  <si>
    <t>FR1+FR2</t>
  </si>
  <si>
    <t>SA Option 2 (SA NR)</t>
  </si>
  <si>
    <t>NSA Option 3 (EN-DC)</t>
  </si>
  <si>
    <t>SA Option 5</t>
  </si>
  <si>
    <t>NSA Option 4 (NE-DC)</t>
  </si>
  <si>
    <t>NSA Option 7 (NGEN-DC)</t>
  </si>
  <si>
    <t>Completed</t>
  </si>
  <si>
    <t>WP Title:</t>
  </si>
  <si>
    <t>WP item applicability</t>
  </si>
  <si>
    <t xml:space="preserve">End of work plan columns.  Note! Do not remove this column. </t>
  </si>
  <si>
    <t>RAN-CN interface options dependency</t>
  </si>
  <si>
    <t>WP Scope:</t>
  </si>
  <si>
    <t>5GC/NR</t>
  </si>
  <si>
    <t>5GC/LTE</t>
  </si>
  <si>
    <t>EPC/LTE</t>
  </si>
  <si>
    <t>5GC/NR 
master</t>
  </si>
  <si>
    <t>5GC / LTE 
master</t>
  </si>
  <si>
    <t>WP Resp:</t>
  </si>
  <si>
    <t>TS Resp:</t>
  </si>
  <si>
    <t>SA</t>
  </si>
  <si>
    <t>NSA</t>
  </si>
  <si>
    <t>WP Item ID</t>
  </si>
  <si>
    <t>Is test case</t>
  </si>
  <si>
    <t>TS</t>
  </si>
  <si>
    <t>Clause</t>
  </si>
  <si>
    <t>Title</t>
  </si>
  <si>
    <t>Test purpose / Task</t>
  </si>
  <si>
    <t>Company</t>
  </si>
  <si>
    <t>Target</t>
  </si>
  <si>
    <t>TDOC(s)</t>
  </si>
  <si>
    <t>Comments</t>
  </si>
  <si>
    <t>Weight</t>
  </si>
  <si>
    <t>WP item 
compl.</t>
  </si>
  <si>
    <r>
      <rPr>
        <b/>
        <sz val="10"/>
        <color indexed="8"/>
        <rFont val="Calibri"/>
        <family val="2"/>
      </rPr>
      <t xml:space="preserve">Opt. 
</t>
    </r>
    <r>
      <rPr>
        <b/>
        <sz val="14"/>
        <color indexed="8"/>
        <rFont val="Calibri"/>
        <family val="2"/>
      </rPr>
      <t>5</t>
    </r>
  </si>
  <si>
    <t>Phase 1</t>
  </si>
  <si>
    <t>Phase 2</t>
  </si>
  <si>
    <t>Phase 3</t>
  </si>
  <si>
    <t>Phase 4</t>
  </si>
  <si>
    <t>Start of work plan items.  Note! Do not remove this row. Introduce new work plan rows/items below this row.</t>
  </si>
  <si>
    <t>Phase number (1,2 etc) and completion (%) per option</t>
  </si>
  <si>
    <t>38.523-1</t>
  </si>
  <si>
    <t>TBD</t>
  </si>
  <si>
    <t>Placeholder for expected additionaltest cases that have not yet been identified.</t>
  </si>
  <si>
    <t>The number in the weight column represent the remaining number of test cases expected to be added.</t>
  </si>
  <si>
    <t>5GS/EPS fallback</t>
  </si>
  <si>
    <t>Multi-layer and Services</t>
  </si>
  <si>
    <t>New top-level clause</t>
  </si>
  <si>
    <t>5GS/EPS Fallback</t>
  </si>
  <si>
    <t>New sub-clause</t>
  </si>
  <si>
    <t>Y</t>
  </si>
  <si>
    <t>11.1.1</t>
  </si>
  <si>
    <t>MO MMTEL voice call setup from NR RRC_IDLE / EPS Fallback with redirection / Single registration mode with N26 interface / Success</t>
  </si>
  <si>
    <t>Qualcomm</t>
  </si>
  <si>
    <t>11.1.2</t>
  </si>
  <si>
    <t>MO MMTEL voice call setup from NR RRC_IDLE / EPS Fallback with redirection / Single registration mode without N26 interface / Success</t>
  </si>
  <si>
    <t>ZTE</t>
  </si>
  <si>
    <t>11.1.3</t>
  </si>
  <si>
    <t>MO MMTEL voice call setup from NR RRC_CONNECTED / EPS Fallback with handover / Single registration mode with N26 interface / Success</t>
  </si>
  <si>
    <t>MediaTek</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</si>
  <si>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</si>
  <si>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</si>
  <si>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</si>
  <si>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</si>
  <si>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</si>
  <si>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</si>
  <si>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</si>
  <si>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</si>
  <si>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Samsung</t>
  </si>
  <si>
    <t>FFS</t>
  </si>
  <si>
    <t>5GS/RAT fallback</t>
  </si>
  <si>
    <t>5GS/RAT Fallback</t>
  </si>
  <si>
    <t>&lt;Title&gt;</t>
  </si>
  <si>
    <t>Unified Access Control (UAC)</t>
  </si>
  <si>
    <t>SDAP+5GSM interaction</t>
  </si>
  <si>
    <t>&lt;Clause&gt;</t>
  </si>
  <si>
    <t>Not Pursued</t>
  </si>
  <si>
    <t>Emergency</t>
  </si>
  <si>
    <t>Emergency Services</t>
  </si>
  <si>
    <t>&lt;area#5&gt;</t>
  </si>
  <si>
    <t>End of work plan items.  Note! Do not remove this row. Introduce new work plan rows/items above this row.</t>
  </si>
  <si>
    <t xml:space="preserve">Set phase within option 2 (default is 1) --&gt; &gt;      </t>
  </si>
  <si>
    <t>Set completion for option 2 --&gt;     
(leave empty if not applicable)….</t>
  </si>
  <si>
    <t xml:space="preserve">Set phase within option 5 (default is 1) --&gt; &gt;      </t>
  </si>
  <si>
    <t>Set completion for option 5 --&gt;     
(leave empty if not applicable)….</t>
  </si>
  <si>
    <t xml:space="preserve">Set phase within option 3 (default is 1) --&gt; &gt;      </t>
  </si>
  <si>
    <t>Set completion for option 3 --&gt;     
(leave empty if not applicable)….</t>
  </si>
  <si>
    <t>&lt;WP item#, must be unique within the sub-area WP&gt;</t>
  </si>
  <si>
    <t>&lt;TS&gt;</t>
  </si>
  <si>
    <t>x.y.z</t>
  </si>
  <si>
    <t>&lt;Example of WP task applicable to RAN-CN interface option 2.&gt;</t>
  </si>
  <si>
    <t>Phase 5</t>
  </si>
  <si>
    <t>Phase 6</t>
  </si>
  <si>
    <t>Completion</t>
  </si>
  <si>
    <t>Test case statistics</t>
  </si>
  <si>
    <t>Overall number of 
 test cases</t>
  </si>
  <si>
    <t>FR2</t>
  </si>
  <si>
    <t>Multilayer and Services Protocol Test Cases (TS 38.523-1)</t>
  </si>
  <si>
    <t xml:space="preserve">This work plan section covers the multilayer and services protocol test cases in TS 38.523-1 for all SA and NSA options. 
</t>
  </si>
  <si>
    <t>11.4.1</t>
  </si>
  <si>
    <t>11.4.2</t>
  </si>
  <si>
    <t>11.3.1</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</si>
  <si>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</si>
  <si>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</si>
  <si>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</si>
  <si>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5GMM-REGISTERED.NON-ALLOWED-SERVICE / Emergency call establishment and release / Handling of non-allowed tracking areas</t>
  </si>
  <si>
    <t>5GMM-REGISTERED.NORMAL-SERVICE / 5GMM-IDLE / Emergency call establishment and release / Network failing the authentication check (5G AKA)</t>
  </si>
  <si>
    <t>5GMM-REGISTERED.NORMAL-SERVICE / Emergency call establishment before T3396 expiry</t>
  </si>
  <si>
    <t>11.4.4</t>
  </si>
  <si>
    <t>11.4.5</t>
  </si>
  <si>
    <t>11.4.6</t>
  </si>
  <si>
    <t>11.4.7</t>
  </si>
  <si>
    <t>11.4.8</t>
  </si>
  <si>
    <t>11.4.9</t>
  </si>
  <si>
    <t>11.4.10</t>
  </si>
  <si>
    <t>11.3.2</t>
  </si>
  <si>
    <t>11.3.3</t>
  </si>
  <si>
    <t>11.3.4</t>
  </si>
  <si>
    <t>11.3.5</t>
  </si>
  <si>
    <t>11.3.6</t>
  </si>
  <si>
    <t>11.3.7</t>
  </si>
  <si>
    <t>11.3.8</t>
  </si>
  <si>
    <t>11.3.9</t>
  </si>
  <si>
    <t>UAC / Access Identity 0 / 0% access probability / MTSI MO speech call/SMSoIP/Uplink User data transfer</t>
  </si>
  <si>
    <t>UAC / Access Identity 0 / Registration procedure for mobility and periodic registration update / BarringPerPLMN/Implicit AC Barring List</t>
  </si>
  <si>
    <t>UAC / Access Identity 0 / AC8 / RRC_INACTIVE / RNAUpdate/RRC Resume</t>
  </si>
  <si>
    <t>UAC / Access Identity 2 / New cell not in the country of its HPLMN/EHPLMN  0% access probability/MCS indicator / HPLMN/0%/100% accessibility AC7/RRC_INACTIVE</t>
  </si>
  <si>
    <t>UAC / Access Identity 0 / NR RRC_IDLE / Cell re-selection while T390 is running</t>
  </si>
  <si>
    <t>UAC / Access Identity 0 / 0% access probability / Paging for MT Access/Emergency Call</t>
  </si>
  <si>
    <t>CATT</t>
  </si>
  <si>
    <t>Huawei</t>
  </si>
  <si>
    <t>Opt.2</t>
  </si>
  <si>
    <t>Opt.5</t>
  </si>
  <si>
    <t>1st Target</t>
  </si>
  <si>
    <t>Opt.3</t>
  </si>
  <si>
    <t>Opt.4</t>
  </si>
  <si>
    <t>Opt.7</t>
  </si>
  <si>
    <t>Number of 
test cases 
applicable for FR1</t>
  </si>
  <si>
    <t>Number of 
test cases 
applicable for FR2</t>
  </si>
  <si>
    <t>Number of 
test cases 
applicable for FR1+FR2</t>
  </si>
  <si>
    <t>5GMM-REGISTERED.LIMITED-SERVICE / 5GMM-IDLE / Emergency call establishment and release / Handling of 5GS forbidden tracking areas for roaming</t>
  </si>
  <si>
    <t>R5-198990</t>
  </si>
  <si>
    <t>Phase 7</t>
  </si>
  <si>
    <t>Phase 8</t>
  </si>
  <si>
    <t>Incorporated the initially planed separate TC 11.4.x</t>
  </si>
  <si>
    <t>Incorporated the initially planed separate TC 11.4.y</t>
  </si>
  <si>
    <t>11.4.x</t>
  </si>
  <si>
    <t>11.4.y</t>
  </si>
  <si>
    <t>Handling of Local and extended emergency numbers / Switch-off and maximum local numbers storage</t>
  </si>
  <si>
    <t>R5-200233</t>
  </si>
  <si>
    <t>Handling of Local and Extended emergency numbers / Mobility</t>
  </si>
  <si>
    <t>R5-199037, R5-200357</t>
  </si>
  <si>
    <t>Phase 9</t>
  </si>
  <si>
    <t>Phase 10</t>
  </si>
  <si>
    <t>Scope of TC added into TC 11.4.1</t>
  </si>
  <si>
    <t>Scope of TC added into TC 11.4.4</t>
  </si>
  <si>
    <r>
      <rPr>
        <b/>
        <sz val="11"/>
        <rFont val="Calibri"/>
        <family val="2"/>
      </rPr>
      <t>Template to be used when introducing new work plan rows/items:</t>
    </r>
    <r>
      <rPr>
        <sz val="11"/>
        <rFont val="Calibri"/>
        <family val="2"/>
      </rPr>
      <t xml:space="preserve">
1. Select the template row by putting the cursor on the template row number (leftmost column, before column A), right-click and select 'Copy'; 
    Or, select and copy an existing WP Item row.    
2. Select the row in the work plan section where you want to put the template row before. Note! must  be between the work plan start and end rows 
    (black colored rows). Right-click and select 'Insert copied Cells'. 
3. Fill in the work plan row details. 
    - Fill in 'TS', 'Clause', Title', 'Test purpose/Task','Company' (if already assigned) and 'Comments' (if any). 
    - The following cells are automatically filled in (do not remove the formula in column G): 
       'Target' (column G, set based on the WP item's assigned impacted options and phase per each option) and 'WP item compl.' (column K).
4. Assign a WP item ID number by double-click on the WP item number cell in column A (or add manually unique numbers per WP item).
5. Set impacted areas (starting from column M):
       - Assign WP item's impact for an option by setting the cell value for the work item row to '0%' for the option (columns N, P, R, T, V).
       - Assign WP item's RAN5 delivery phase within the option (1 or 2, set to 1 as default in the template row below) 
       - Remove assignment for an WP item and option by leaving the cell value as empty (remove the content, select the cell and press &lt;Delete&gt;).
</t>
    </r>
    <r>
      <rPr>
        <b/>
        <sz val="11"/>
        <rFont val="Calibri"/>
        <family val="2"/>
      </rPr>
      <t>For WP items for protocol test cases please see separate guideline for how to specify the test purposes using the TP tracking tool macros.</t>
    </r>
    <r>
      <rPr>
        <sz val="11"/>
        <rFont val="Calibri"/>
        <family val="2"/>
      </rPr>
      <t xml:space="preserve">
</t>
    </r>
  </si>
  <si>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</si>
  <si>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</si>
  <si>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5GMM-DEREGISTERED.LIMITED-SERVICE No suitable cells in tracking area / Emergency call establishment and release</t>
  </si>
  <si>
    <t>5GMM-REGISTERED.NORMAL-SERVICE / N26 interface not supported / N1 mode to S1 mode transfer of an existing emergency PDU session</t>
  </si>
  <si>
    <t>5GMM-REGISTERED.NORMAL-SERVICE / N26 interface not supported / S1 mode to N1 mode transfer of an existing PDN connection for emergency services</t>
  </si>
  <si>
    <t>11.4.11</t>
  </si>
  <si>
    <t>R5-202551</t>
  </si>
  <si>
    <t xml:space="preserve">Test case renumbered. Initial scope split in 2 tests (11.4.7 and 11.4.8). </t>
  </si>
  <si>
    <t>11.1.x</t>
  </si>
  <si>
    <t>FR2 Cell settings FFS</t>
  </si>
  <si>
    <t>Phase 11</t>
  </si>
  <si>
    <t>Not pursued</t>
  </si>
  <si>
    <t>R5-198985, R5-200358, R5-202671, R5-206364, R5-211408</t>
  </si>
  <si>
    <t>11.x</t>
  </si>
  <si>
    <t>R5-197220, R5-197246, R5-198987, R5-200229, R5-202550, R5-211411</t>
  </si>
  <si>
    <t>R5-197221, R5-197246, R5-198988, R5-211411</t>
  </si>
  <si>
    <t>Phase 12</t>
  </si>
  <si>
    <t>UAC / Access Identity 1 / New cell not in the country of its HPLMN/EHPLMN 0% access probability/MPS indicator / HPLMN/0%/100% accessibility AC5/MMTEL-Video call</t>
  </si>
  <si>
    <t>UAC / Access Identity 11..15 / High Priority Access / HPLMN/0% accessibility AC2/Emergency call</t>
  </si>
  <si>
    <t>UAC / Access Identity 0 / ODAC / PLMN / RPLMN/not EPLMN</t>
  </si>
  <si>
    <t>R5-212155</t>
  </si>
  <si>
    <t>R5-197089, R5-197091, R5-201231, R5-204466, R5-206361, R5-211547, R5-210133, R5-213492</t>
  </si>
  <si>
    <t>R5-197090, R5-197091, R5-198982, R5-204336, R5-206362, R5-205292, R5-211406, R5-210133, R5-211407, R5-213494</t>
  </si>
  <si>
    <t>R5-197093, R5-197091, R5-198978, R5-201103, R5-202667, R5-204465, R5-210133, R5-213493, R5-212424</t>
  </si>
  <si>
    <t>R5-197092, R5-197091, R5-198981, R5-206360, R5-205292, R5-210133, R5-211407, R5-213495, R5-212425</t>
  </si>
  <si>
    <t>R5-197094, R5-197091, R5-198979, R5-198362, R5-200872, R5-202665, R5-204465, R5-211407, R5-213496, R5-213498</t>
  </si>
  <si>
    <t>R5-197095, R5-197091, R5-198980, R5-200877, R5-202666, R5-210133, R5-213499</t>
  </si>
  <si>
    <t>R5-197091, R5-198975, R5-204467, R5-210133, R5-213497, R5-213500</t>
  </si>
  <si>
    <t>R5-202668, R5-206363, R5-210356, R5-213502</t>
  </si>
  <si>
    <t>R5-201379, R5-213503</t>
  </si>
  <si>
    <t>R5-202670, R5-204019, R5-213501, R5-212431</t>
  </si>
  <si>
    <t>R5-201633, R5-211410, R5-213504</t>
  </si>
  <si>
    <t>R5-204518, R5-205321, R5-213505</t>
  </si>
  <si>
    <t>R5-199036, R5-201227, R5-211409, R5-213506</t>
  </si>
  <si>
    <t>R5-202669, R5-204468, R5-205388, R5-213507</t>
  </si>
  <si>
    <t>R5-200234, R5-210571, R5-212156</t>
  </si>
  <si>
    <t>R5-202672, R5-210163, R5-212383</t>
  </si>
  <si>
    <t>R5-210165, R5-211414, R5-212384</t>
  </si>
  <si>
    <t>R5-198989, R5-200230, R5-201033, R5-206366, R5-213508</t>
  </si>
  <si>
    <t>R5-198991, R5-200232, R5-213510</t>
  </si>
  <si>
    <t>R5-197219, R5-196997, R5-198986,
R5-200227, R5-201032, R5-206365, R5-213512</t>
  </si>
  <si>
    <t>Not pursued. Section given away to another WI. If need to be ever introduced, a new section needed. Applicable to Options which have E-UTRA connected to 5GC (fallback with NR connected to 5GC)</t>
  </si>
  <si>
    <t>Test design for execution in FR 2 needs review.there will be 2 Serving Cells active at the same time - the test needs to ensure that the UE does not do re-selection before it is requested to do the fallback</t>
  </si>
  <si>
    <r>
      <rPr>
        <sz val="8"/>
        <color indexed="10"/>
        <rFont val="Calibri"/>
        <family val="2"/>
      </rPr>
      <t>Test design for execution in FR 2 needs review.there will be 2 Serving Cells active at the same time - the test needs to ensure that the UE does not do re-selection before it is requested to do the fallback</t>
    </r>
    <r>
      <rPr>
        <sz val="8"/>
        <color indexed="8"/>
        <rFont val="Calibri"/>
        <family val="2"/>
      </rPr>
      <t xml:space="preserve">
</t>
    </r>
  </si>
  <si>
    <r>
      <rPr>
        <sz val="8"/>
        <color indexed="10"/>
        <rFont val="Calibri"/>
        <family val="2"/>
      </rPr>
      <t>Test design for execution in FR 2 needs review.there will be 2 Serving Cells active at the same time - the test needs to ensure that the UE does not do re-selection before it is requested to do the fallback</t>
    </r>
    <r>
      <rPr>
        <sz val="8"/>
        <color indexed="8"/>
        <rFont val="Calibri"/>
        <family val="2"/>
      </rPr>
      <t xml:space="preserve">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r>
  </si>
  <si>
    <r>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r>
    <r>
      <rPr>
        <b/>
        <sz val="8"/>
        <color indexed="10"/>
        <rFont val="Calibri"/>
        <family val="2"/>
      </rPr>
      <t xml:space="preserve">NEEDS DECISION!
With current FR2 environment it cannot be run!
</t>
    </r>
    <r>
      <rPr>
        <sz val="8"/>
        <color indexed="8"/>
        <rFont val="Calibri"/>
        <family val="2"/>
      </rPr>
      <t>2 E-UTRA cells with FR2 needed - not allowed according to 38.508-1, 6.2.2.2</t>
    </r>
  </si>
  <si>
    <r>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r>
    <r>
      <rPr>
        <b/>
        <sz val="8"/>
        <color indexed="10"/>
        <rFont val="Calibri"/>
        <family val="2"/>
      </rPr>
      <t>NEEDS DECISION!
With current FR2 environment it cannot be run!</t>
    </r>
    <r>
      <rPr>
        <sz val="8"/>
        <color indexed="8"/>
        <rFont val="Calibri"/>
        <family val="2"/>
      </rPr>
      <t xml:space="preserve">
2 E-UTRA cells with FR2 needed - not allowed according to 38.508-1, 6.2.2.2
</t>
    </r>
  </si>
  <si>
    <t xml:space="preserve">IMS relevant parts still not completed
FR2 Cell settings FFS
</t>
  </si>
  <si>
    <r>
      <rPr>
        <sz val="10"/>
        <color indexed="10"/>
        <rFont val="Calibri"/>
        <family val="2"/>
      </rPr>
      <t>Needs Review for the case of 2 NR FR2 cells active simultaneously.</t>
    </r>
    <r>
      <rPr>
        <sz val="10"/>
        <color indexed="8"/>
        <rFont val="Calibri"/>
        <family val="2"/>
      </rPr>
      <t xml:space="preserve">
</t>
    </r>
  </si>
  <si>
    <t>Eniko Sokondar, Media Tek</t>
  </si>
  <si>
    <t>eniko.sokondar@mediatek.com</t>
  </si>
  <si>
    <t>Yuchun Wu, Huawei</t>
  </si>
  <si>
    <t>wuyuchun@huawei.com</t>
  </si>
  <si>
    <t>Phase 13</t>
  </si>
  <si>
    <t>Overall #WP items:
Phase 1 #WP items:
Phase 2 #WP items:
Phase 3 #WP items:
Phase 4 #WP items:
Phase 5 #WP items:
Phase 6 #WP items:
Phase 7 #WP items:
Phase 8 #WP items:
Phase 9 #WP items:
Phase 10 #WP items:
Phase 11 #WP items:
Phase 12 #WP items:
Phase 13 #WP items:
Phase 14 #WP items:</t>
  </si>
  <si>
    <t>Phase 14</t>
  </si>
  <si>
    <t>**** TP1: [TS 24,501:4.5.4.1, 5.6.1.2; TS 38,331:5.3.3.2, 5.3.3.3;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in NR RRC_IDLE state_x000D_
WHEN:  User initiates a MMTEL call and the UE completes Access control and checking in 5GMM-IDLE mode_x000D_
THEN:  UE requests the establishment of a MMTEL call by transmitting an RRCSetupRequest message with establishmentCause set to 'mo-VoiceCall', and, a SERVICE REQUEST message with Service type set to 'data'_x000D_
**** TP2: [TS 24,501:4.8.2.2, 5.1.4.2, 6.1.4.1; TS 38,331:5.3.8.3, 5.3.11; TS 24,229:U.2.2.1, U.3.1.2]_x000D_
Editor's note: Complimentary references: TS 23.501, subclause 5.16.3.10, TS 23.502, subclauses 4.13.6.1, 4.11.1_x000D_
WITH: UE is NR RRC_CONNECTED state after having requested a MMTEL call establishment and the MO IMS voice session establishment has been initiated_x000D_
WHEN:  UE receives a RRCRelease message which includes redirectedCarrierInfo indicating redirection to eutra_x000D_
THEN:  UE selects the E-UTRA cell, performs a TAU procedure, and, successfully completes the MO MMTEL call setup in EPS</t>
  </si>
  <si>
    <t>**** TP1: [TS 24,501:4.5.4.1, 5.6.1.2; TS 38,331:5.3.3.2, 5.3.3.3; TS 24,229:U.2.2.1, U.3.1.2]_x000D_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is in NR RRC_IDLE state_x000D_
WHEN:  User initiates a MMTEL call and the UE completes Access control and checking in 5GMM-IDLE mode_x000D_
THEN:  UE requests the establishment of a MMTEL call by transmitting an RRCSetupRequest message with establishmentCause set to 'mo-VoiceCall', and, a SERVICE REQUEST message with Service type set to 'data'_x000D_
**** TP2: [TS 24,501:4.8.2.3, 5.1.4.3, 6.1.4.2; TS 38,331:5.3.8.3, 5.3.11]_x000D_
Editor's note: Complimentary references: TS 23.501, subclause 5.16.3.10, TS 23.502, subclauses 4.13.6.1, 4.11.1_x000D_
WITH: UE is NR RRC_CONNECTED state after having requested a MMTEL call establishment and the MO IMS voice session establishment has been initiated_x000D_
WHEN:  UE receives a RRCRelease message which includes redirectedCarrierInfo indicating redirection to eutra_x000D_
THEN:  UE selects the E-UTRA cell, performs an ATTACH or a TAU procedure, and, successfully completes the MO MMTEL call setup in EPS</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</si>
  <si>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 after having established connection with establishmentCause set to 'mo-Data', and, the UE is receiving and transmitting PS data_x000D_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</si>
  <si>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 TP1: [TS 24,501:4.8.2.2, 5.1.4.2, 6.1.4.1; TS 38,331:5.3.3.2, 5.3.3.3, 5.3.8.3, 5.3.11; TS 36,304:5.2.4.4, 5.3.1;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in NR RRC_CONNECTED state after having established connection with establishmentCause set to 'mo-Data', and, the UE receiving and transmitting PS data_x000D_
WHEN:  User initiates a MMTEL call, the MO IMS voice session establishment has been initiated and the UE receives a RRCRelease message which includes redirectedCarrierInfo indicating redirection to eutra, and, a higher ranked E-UTRA cell is found with cell status "barred" and a lower ranked E-UTRA cell is found which is not "barred"_x000D_
THEN:  UE selects the not "barred" E-UTRA cell, performs a TAU procedure, and, while the UE continues receiving and transmitting PS data the UE successfully  completes the MO MMTEL call in EPS</t>
  </si>
  <si>
    <t>**** TP1: [TS 24,501:4.8.2.3, 5.1.4.3, 6.1.4.2; TS 38,331:5.3.3.2, 5.3.3.3, 5.3.8.3, 5.3.11; TS 36,304:5.2.4.4, 5.3.1; TS 24,229:U.2.2.1, U.3.1.2]_x000D_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in NR RRC_CONNECTED state after having established connection with establishmentCause set to 'mo-Data', and, the UE receiving and transmitting PS data_x000D_
WHEN:  User initiates a MMTEL call, the MO IMS voice session establishment has been initiated and the UE receives a RRCRelease message which includes redirectedCarrierInfo indicating redirection to eutra, and, a higher ranked E-UTRA cell is found with cell status "reserved for operator use" and a lower ranked E-UTRA cell is found which is not "reserved for operator use" both cells belonging to the UE's HPLMN_x000D_
THEN:  UE selects the E-UTRA cell respecting the UE Access Class, performs an ATTACH or a TAU procedure, and, while the UE continues receiving and transmitting PS data the UE successfully completes the MO MMTEL call in EPS</t>
  </si>
  <si>
    <t>**** TP1: [TS 24,501:5.6.2.2.1, 5.6.1.2, 4.8.2.3, 5.1.4.3, 6.1.4.2; TS 38,331:5.3.2.3, 5.3.3.2, 5.3.3.3, 5.3.8.3, 5.3.11]_x000D_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is in NR RRC_IDLE state_x000D_
WHEN:  Network initiates a paging procedure for the purposes of establishing a MT MMTEL call_x000D_
THEN:  UE requests RRC connection establishment by transmitting an RRCSetupRequest message with establishmentCause set to 'mt-Access', and, a SERVICE REQUEST message with Service type set to 'mobile terminated services'_x000D_
**** TP2: [TS 24,501:5.6.2.2.1, 5.6.1.2, 4.8.2.3, 5.1.4.3, 6.1.4.2; TS 38,331:5.3.2.3, 5.3.3.2, 5.3.3.3, 5.3.8.3, 5.3.11]_x000D_
Editor's note: Complimentary references: TS 23.501, subclause 5.16.3.10, TS 23.502, subclauses 4.13.6.1, 4.11.1_x000D_
WITH: UE is NR RRC_CONNECTED state after having sent a SERVICE REQUEST message with Service type set to 'mobile terminated services' and a MO IMS voice session establishment has been initiated by the NEtwork_x000D_
WHEN:  UE receives a RRCRelease message which includes redirectedCarrierInfo indicating redirection to eutra_x000D_
THEN:  UE selects the E-UTRA cell, performs an ATTACH or a TAU procedure, and, successfully completes the MT MMTEL call setup in EPS</t>
  </si>
  <si>
    <t>**** TP1: [TS TS 24.501:5.6.1.1, 5.6.1.2, 5.6.1.4; TS TS 23.502:4.13.4.2; TS TS 24.301:4.4.2.3, 5.5.3.2.2]_x000D_
WITH: UE supporting both S1 mode and N1 mode and operating in single-registration mode, and, the Network has indicated "interworking without N26 interface not supported", and, the UE in NR RRC_IDLE state_x000D_
WHEN:  User initiates an Emergency call and the UE completes Access control and checking in 5GMM-IDLE mode_x000D_
THEN:  UE requests the establishment of an Emergency call by transmitting an RRCSetupRequest message with establishmentCause set to 'emergency', and, a SERVICE REQUEST message with Service type set to 'emergency services fallback'_x000D_
**** TP2: [TS TS 24.501:5.6.1.1, 5.6.1.2, 5.6.1.4; TS TS 23.502:4.13.4.2; TS TS 24.301:4.4.2.3, 5.5.3.2.2]_x000D_
WITH: UE is NR RRC_CONNECTED state after having requested a MMTEL call establishment and the MO IMS voice session establishment has been initiated_x000D_
WHEN:  UE receives a RRCRelease message which includes redirectedCarrierInfo indicating redirection to epc_x000D_
THEN:  UE selects the E-UTRA cell, performs a TAU procedure, and, successfully completes the Emergency call setup in EPS</t>
  </si>
  <si>
    <t>FFS - No test purpose details specified yet.</t>
  </si>
  <si>
    <t>Editor's note: Conformance references: TS 24.501 4.5.2 , 4.5.4.1 , 4.5.4.2 , 4.5.6, 38.331 5.3.14_x000D_
**** TP1: [TS &lt;TS#1&gt;:FFS]_x000D_
WITH: UE not configured for special AIs (1,2,11-15) having received a SIB1 message indicating UAC Info set to 0% accessibility for Access category 4 and in NR RRC_IDLE_x000D_
WHEN:  User initiates MMTEL Voice call_x000D_
THEN:  UE does not initiate connection over NR Cell_x000D_
**** TP2: [TS &lt;TS#1&gt;:FFS]_x000D_
WITH: UE not configured for special AIs (1,2,11-15) , previously barred for MO MTSI MMTEL Voice in NR RRC_IDLE &amp; current SIB1 indicates no access barred as part of UAC Info
WHEN: user tries another MO MTSI MMTEL Voice session after T390 expires_x000D_
WHEN:  user tries another MO MTSI MMTEL Voice session after T390 expires_x000D_
THEN:  UE is able to successfully establish MMTEL Voice session_x000D_
**** TP3: [TS &lt;TS#1&gt;:FFS]_x000D_
WITH: UE not configured for special AIs (1,2,11-15) with SIB1 indicating UAC info set to 0% accessibility for Access category 6 in NR RRC_CONNECTED state
WHEN: user tries another MO MTSI MMTEL Voice session after T390 expires_x000D_
WHEN:  user tries to send SMS over IP_x000D_
THEN:  UE does not initiate SMS access attempt_x000D_
**** TP4: [TS &lt;TS#1&gt;:FFS]_x000D_
WITH: UE not configured for special AIs (1,2,11-15) , with atleast one PDU Session in 5GSM PDU SESSION ACTIVE state (with user plane suspended) in NR RRC_INACTIVE state &amp; SIB1 indicating 0% accessibility for Access Category 7 in NR RRC_INACTIVE state_x000D_
WHEN:  User initiates uplink user data packet to be sent for a PDU session with suspended user-plane resources_x000D_
THEN:  UE does not send the data packet</t>
  </si>
  <si>
    <t>Editor's note: Conformance references: TS 24.501 4.5.2 , 4.5.4.1 , 4.5.6, TS 38.331 5.3.14_x000D_
**** TP1: [TS &lt;TS#1&gt;:FFS]_x000D_
WITH: UE not configured for special AIs (1,2,11-15) having received a SIB1 message indicating 0% accessibility for all Access Categories in NR RRC_Idle state_x000D_
WHEN:  UE is paged for MT access_x000D_
THEN:  UE does not consider the access as barred and initiates RRC Connection_x000D_
**** TP2: [TS &lt;TS#1&gt;:FFS]_x000D_
WITH: UE not configured for special AIs (1,2,11-15) having received a SIB1 message including UAC Info set to 0% accessibility for Access Category 2 in NR RRC_Idle state_x000D_
WHEN:  UE attempts emergency call_x000D_
THEN:  UE does not initiate emergency call_x000D_
**** TP3: [TS &lt;TS#1&gt;:FFS]_x000D_
WITH: UE not configured for special AIs (1,2,11-15) with T302 running but T390 expired for Access Category 2 and with SIB1 including UAC Info indicating 100% accessibility for Acces Category 2 in NR RRC_IDLE state_x000D_
WHEN:  UE attempts emergency call_x000D_
THEN:  UE does not consider the access attempt as barred and initiates the emergency call</t>
  </si>
  <si>
    <t>Editor's note: Conformance references: TS 24.501 4.5.2 , 4.5.4.2 , 4.5.6, TS 38.331 5.3.14_x000D_
**** TP1: [TS &lt;TS#1&gt;:FFS]_x000D_
WITH: UE not configured for special AIs (1,2,11-15) having received SIB1 indicating UAC info containing 0% accessiblity for Access category 8 in NR RRC_INACTIVE state_x000D_
WHEN:  RRC connection is to be resumed due to an RNA update with no emergency services ongoing_x000D_
THEN:  UE resume attempt is barred and UE does not attempt the connection_x000D_
**** TP2: [TS &lt;TS#1&gt;:FFS]_x000D_
WITH: SIB1 indicating UAC info containing 100% accessiblity for Access category 8 in NR RRC_INACTIVE state_x000D_
WHEN:  Access Barring is alleviated for Access Category 8 &amp; upper layers do not request resumption of an RRC connection &amp; variable pendingRnaUpdate is set to true_x000D_
THEN:  UE initiates RRC connection resume procedure with resumeCause value set to rna-Update</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</si>
  <si>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</si>
  <si>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</si>
  <si>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</si>
  <si>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Editor's note: Conformance Requirements: TS 24.501 4.5.2 , 4.5.4.1 , 4.5.6; TS 38.331 5.3.14_x000D_
**** TP1: [TS &lt;TS#1&gt;:FFS]_x000D_
WITH: UE configured for Acces Identity 11..15 having received SIB1 containing UAC Info indicating 0% accessibility for Access Category 2 camped in NR RRC_IDLE state on HPLMN_x000D_
WHEN:  User initiates MO emergency call_x000D_
THEN:  UE does not initiate emergency call on NR Cell</t>
  </si>
  <si>
    <t>Editor's note: Conformance Requirements: TS 24.501 4.5.2 , 4.5.4.1 , 4.5.6; TS 38.331 5.3.14_x000D_
**** TP1: [TS &lt;TS#1&gt;:FFS]_x000D_
WITH: UE not configured for special AIs (1,2,11-15) ,having access barred for MO MMTEL Voice and T390 running in NR RRC_IDLE state_x000D_
WHEN:  UE performs Cell Reselection to a new NR Cell_x000D_
THEN:  UE stops T390 for MO MMTEL Voice and informs upper layers about barring alleviation for this Access Category</t>
  </si>
  <si>
    <t>Editor's note: Conformance Requirements: TS 24.501 4.5.3; TS 38.331 5.3.14_x000D_
**** TP1: [TS &lt;TS#1&gt;:FFS]_x000D_
WITH: UE not configured for special AIs (1,2,11-15) having received Operator Defined Access Category ""x"" in the range 32..63 with access category criteria type set to ""DNN"" valid in the selected PLMN or RPLMN as part of Registration Procedure_x000D_
WHEN:  SIB1 message indicates no barring for Access category 7 but 0% accessibility for Access Category ""x"_x000D_
THEN:  UE does not initiate PDU Session Establishment for the "DNN"_x000D_
**** TP2: [TS &lt;TS#1&gt;:FFS]_x000D_
WITH: UE not configured for special AIs (1,2,11-15) having received Operator Defined Access Category ""x"" in the range 32..63 with access category criteria type set to ""DNN"" valid in the selected PLMN or RPLMN as part of Registration Procedure , SIB1 message indicates no barring for Access category 7 but 0% accessibility for Access Category ""x"_x000D_
WHEN:  UE moves to another cell belonging to a different PLMN not equivalent to the previous PLMN_x000D_
THEN:  UE is able to initiate PDU Session Establishment for "DNN" in the new PLMN</t>
  </si>
  <si>
    <t>**** TP1: [TS TS 36.331:5.3.3.3; TS TS 24.501:5.6.1.2, 6.4.1.2; TS TS 31.102:10.1.1]_x000D_
WITH: UE in 5GMM-REGISTERED.NORMAL-SERVICE state and 5GMM-IDLE mode_x000D_
WHEN:  UE is requested to make an outgoing call using an emergency number storred on the USIM_x000D_
THEN:  UE establishes an RRC connection with the RRC establishmentCause set to "emergency", and, sends a SERVICE REQUEST message with Service type IE set to "emergency services", and, establishes a New emergency PDU session by sending an UL NAS TRANSPORT message with Request type set to "initial emergency request" and a PDU SESSION ESTABLISHMENT REQUEST_x000D_
**** TP2: [TS TS 24.501:5.4.1.3.7]_x000D_
WITH: UE in 5GMM-REGISTERED.NORMAL-SERVICE state and 5GMM-CONNECTED mode having established an Emergency call_x000D_
WHEN:  UE establishes that the network has failed the authentication check during a 5G AKA based primary authentication and key agreement procedure_x000D_
THEN:  UE continues using the current security context, and, releases all non-emergency PDU sessions by initiating UE-requested PDU session release procedure and treats the active cell as barred for non-emergencvy services</t>
  </si>
  <si>
    <t>**** TP1: [TS TS 36.331:5.3.3.3; TS TS 23.501:5.16.4.1; TS TS 23.122:2, 3.1, 3.5; TS TS 24.501:4.4.4.1, 5.1.3.2.1.3.3, 5.4.2.3, 5.5.1.2.2, 6.4.1.2; TS TS 31.102:10.1.1]_x000D_
WITH: UE in 5GMM-DEREGISTERED.LIMITED-SERVICE state_x000D_
WHEN:  UE is requested to make an outgoing call using an emergency number storred on the ME_x000D_
THEN:  UE establishes an RRC connection with the RRC establishmentCause set to "emergency", and, attempts a Initial registration for emergency services by sending a REGISTRATION REQUEST message with IE Service type set to "emergency services", and, accepts and applies security with NULL security and integrity algorithms, and, after successfull completion of the registration for emergency services establishes an emergency PDU session by sending an UL NAS TRANSPORT message with Request type set to "initial emergency request" and a PDU SESSION ESTABLISHMENT REQUEST_x000D_
**** TP2: [TS TS 24.501:5.5.1.2.4]_x000D_
WITH: UE in 5GMM-DEREGISTERED.LIMITED-SERVICE state_x000D_
WHEN:  UE has performed an IMS Emergency call on a forbidden PLMN_x000D_
THEN:  UE does not remove the PLMN code of the accessed PLMN from the list of forbidden PLMNs</t>
  </si>
  <si>
    <t>**** TP1: [TS TS 36.331:5.3.3.3; TS TS 23.501:5.16.4.1; TS TS 23.122:2, 3.1, 3.5; TS TS 24.501:4.4.4.1, 5.1.3.2.1.3.6, 5.4.2.3, 5.5.1.2.2, 6.4.1.2; TS TS 31.102:10.1.1]_x000D_
WITH: UE in 5GMM-DEREGISTERED.NO-SUPI state_x000D_
WHEN:  UE is requested to make an outgoing call using an emergency number storred on the ME_x000D_
THEN:  UE establishes an RRC connection with the RRC establishmentCause set to "emergency", and, attempts a Initial registration for emergency services by sending a REGISTRATION REQUEST message with IE Service type set to "emergency services", and, accepts and applies security with NULL security and integrity algorithms, and, after successfull completion of the registration for emergency services establishes an emergency PDU session by sending an UL NAS TRANSPORT message with Request type set to "initial emergency request" and a PDU SESSION ESTABLISHMENT REQUEST</t>
  </si>
  <si>
    <t>**** TP1: [TS TS 24.501:5.5.1.3.5, 5.3.9, 5.5.1.3.2]_x000D_
WITH: UE in 5GMM-REGISTERED.ATTEMPTING-REGISTRATION-UPDATE state, timer T3346 is running and 5GMM-IDLE mode_x000D_
WHEN:  UE is requested to make an Emergency call_x000D_
THEN:  UE initiate the registration procedure for mobility and periodic registration update, and, establishes the Emergency call</t>
  </si>
  <si>
    <t>**** TP1: [TS TS 24.501:5.5.1.3.5; TS TS 23.122:3.4.2]_x000D_
WITH: UE in 5GMM-REGISTERED.LIMITED-SERVICE state and 5GMM-IDLE mode_x000D_
WHEN:  UE is requested to make an Emergency call_x000D_
THEN:  UE establishes the Emergency call_x000D_
**** TP2: [TS TS 24.501:5.5.1.3.5; TS TS 23.122:3.4.2]_x000D_
WITH: UE in 5GMM-REGISTERED.LIMITED-SERVICE state and 5GMM-IDLE mode having established an Emergency call_x000D_
WHEN:  UE is requested to release the Emergency call_x000D_
THEN:  UE releases the Emergency call, and, the UE considers the current cell as belonging to 5GS forbidden tracking areas for roaming</t>
  </si>
  <si>
    <t>**** TP1: [TS TS 24.501:5.3.5; TS TS 22.101:10.1.1]_x000D_
WITH: UE in 5GMM-REGISTERED.NON-ALLOWED-SERVICE state and 5GMM-IDLE mode_x000D_
WHEN:  UE is requested to make an Emergency call_x000D_
THEN:  UE establishes the Emergency call_x000D_
**** TP2: [TS TS 24.501:5.3.5; TS TS 22.101:10.1.1]_x000D_
WITH: UE in 5GMM-REGISTERED.NON-ALLOWED-SERVICE state and 5GMM-CONNECTED mode having established an Emergency call_x000D_
WHEN:  UE is requested to release the Emergency call_x000D_
THEN:  UE releases the Emergency call, and, the UE considers the current cell as belonging to non-allowed tracking areas</t>
  </si>
  <si>
    <t>**** TP1: [TS TS 36.331:5.3.3.3; TS TS 23.501:5.16.4.1; TS TS 23.122:3.4.2; TS TS 24.501:5.5.1.2.5, 4.4.4.1, 5.1.3.2.1.3.3, 5.3.2, 5.4.2.3, 5.5.1.2.2, 6.4.1.2; TS TS 31.102:10.1.1]_x000D_
WITH: UE in 5GMM-DEREGISTERED.LIMITED-SERVICE state after receiving REGISTRATION REJECT message with 5GMM cause value #15 'No suitable cells in tracking area'_x000D_
WHEN:  UE is requested to make an Emergency call_x000D_
THEN:  UE establishes an RRC connection with the RRC establishmentCause set to "emergency", and, attempts an Initial registration for emergency services by sending a REGISTRATION REQUEST message with IE Service type set to "emergency services", and, accepts and applies security with NULL security and integrity algorithms, and, after successful completion of the registration for emergency services establishes an emergency PDU session by sending an UL NAS TRANSPORT message with Request type set to "initial emergency request" and a PDU SESSION ESTABLISHMENT REQUEST_x000D_
**** TP2: [TS TS 24.501:5.5.1.2.5]_x000D_
WITH: UE in 5GMM-DEREGISTERED.LIMITED-SERVICE state after receiving REGISTRATION REJECT message with 5GMM cause value #15 'No suitable cells in tracking area' and having established an Emergency call_x000D_
WHEN:  UE is requested to release the Emergency call_x000D_
THEN:  UE releases the Emergency call, and, the UE considers the current cell as belonging to 5GS forbidden tracking areas for roaming</t>
  </si>
  <si>
    <t>**** TP1: [TS TS 24.501:6.1.4.2; TS TS 22.101:10.1.1]_x000D_
WITH: UE in 5GMM-REGISTERED.NORMAL-SERVICE state and 5GMM-IDLE mode with Interworking without N26 interface supported, and, the UE has an emergency PDU session established_x000D_
WHEN:  UE performs a inter-system change from the N1 to S1 mode_x000D_
THEN:  UE correctly transfers the existing emergency PDU session into an emergency PDN connection</t>
  </si>
  <si>
    <t>Editor's note: TC contain 11 TPs. For simplicity only one added here with All conformance references_x000D_
**** TP1: [TS TS 38.331:5.3.3.3; TS TS 24.501:5.3.12; TS TS 24.301:5.3.7; TS TS 22.101:10.1.1]_x000D_
WITH: UE in 5GMM-REGISTERED.NORMAL-SERVICE state and 5GMM-IDLE mode, UE receives a Local emergency numbers list in the REGISTRATION ACCEPT message, provided in the Emergency number list IE_x000D_
WHEN:  UE is requested to make an outgoing call using any of the emergency numbers received in the Local emergency numbers list_x000D_
THEN:  UE establishes an IMS Emergency call</t>
  </si>
  <si>
    <t>Editor's note: This test has 4 TPs. For simplicit only one is listed here together with all conformance requirements_x000D_
**** TP1: [TS TS 38.331:5.3.3.3; TS TS 24.501:5.3.12; TS TS 24.301:5.3.7; TS TS 22.101:10.1.1]_x000D_
WITH: UE in 5GMM-REGISTERED.NORMAL-SERVICE state and 5GMM-IDLE mode, having stored a Local emergency numbers list_x000D_
WHEN:  UE is switched off or the USIM is removed_x000D_
THEN:  UE deletes the stored Local emergency numbers list in the user equipment</t>
  </si>
  <si>
    <t>**** TP1: [TS TS 24.501:6.1.4.2; TS TS 22.101:10.1.1; TS &lt;TS#n&gt;:FFS]_x000D_
WITH: UE in EMM-REGISTERED and EMM-IDLE on an E-UTRA cell, and, the UE has an emergency PDN connection established_x000D_
WHEN:  UE performs a inter-system change from the S1 to N1 mode, to an NR Cell belonging to a NWK supporting Interworking without N26 interface_x000D_
THEN:  UE correctly transfers the existing emergency PDN connection into an emergency PDU session</t>
  </si>
  <si>
    <t/>
  </si>
  <si>
    <t>Opt 2: RAN5#83 (May-19)
Opt 5: FFS
Opt 4: FFS
Opt 7: FFS</t>
  </si>
  <si>
    <t>Opt 2: RAN5#92 (Aug-21)
Opt 5: FFS
Opt 4: FFS
Opt 7: FFS</t>
  </si>
  <si>
    <t>Opt 2: RAN5#84 (Aug-19)
Opt 5: FFS
Opt 4: FFS
Opt 7: FFS</t>
  </si>
  <si>
    <t>Opt 2: RAN5#88 (Aug-20)
Opt 5: FFS
Opt 4: FFS
Opt 7: FFS</t>
  </si>
  <si>
    <t>Opt 2: RAN5#85 (Nov-19)
Opt 5: FFS
Opt 4: FFS
Opt 7: FFS</t>
  </si>
  <si>
    <t>Opt 2: RAN5#87 (May-20)
Opt 5: FFS
Opt 4: FFS
Opt 7: FFS</t>
  </si>
  <si>
    <t>Opt 2: RAN5#91 (May-21)
Opt 5: FFS
Opt 4: FFS
Opt 7: FFS</t>
  </si>
  <si>
    <t>Opt 2: RAN5#90 (Feb-21)
Opt 5: FFS
Opt 4: FFS
Opt 7: FFS</t>
  </si>
  <si>
    <t xml:space="preserve">Opt 2: RAN5#90 (Feb-21)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</si>
</sst>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b/>
      <sz val="10"/>
      <color indexed="8"/>
      <name val="Calibri"/>
      <family val="2"/>
    </font>
    <font>
      <b/>
      <sz val="14"/>
      <color indexed="8"/>
      <name val="Calibri"/>
      <family val="2"/>
    </font>
    <font>
      <b/>
      <sz val="11"/>
      <name val="Calibri"/>
      <family val="2"/>
    </font>
    <font>
      <sz val="11"/>
      <name val="Calibri"/>
      <family val="2"/>
    </font>
    <font>
      <sz val="9"/>
      <color indexed="81"/>
      <name val="Tahoma"/>
      <family val="2"/>
    </font>
    <font>
      <b/>
      <sz val="9"/>
      <color indexed="81"/>
      <name val="Tahoma"/>
      <family val="2"/>
    </font>
    <font>
      <b/>
      <sz val="11"/>
      <color indexed="8"/>
      <name val="Calibri"/>
      <family val="2"/>
    </font>
    <font>
      <sz val="10"/>
      <color indexed="8"/>
      <name val="Calibri"/>
      <family val="2"/>
    </font>
    <font>
      <sz val="8"/>
      <name val="Calibri"/>
      <family val="2"/>
    </font>
    <font>
      <sz val="8"/>
      <color indexed="8"/>
      <name val="Calibri"/>
      <family val="2"/>
    </font>
    <font>
      <sz val="10"/>
      <color indexed="10"/>
      <name val="Calibri"/>
      <family val="2"/>
    </font>
    <font>
      <sz val="8"/>
      <color indexed="10"/>
      <name val="Calibri"/>
      <family val="2"/>
    </font>
    <font>
      <b/>
      <sz val="8"/>
      <color indexed="10"/>
      <name val="Calibri"/>
      <family val="2"/>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1"/>
      <color rgb="FFFF0000"/>
      <name val="Calibri"/>
      <family val="2"/>
      <scheme val="minor"/>
    </font>
    <font>
      <b/>
      <sz val="14"/>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10"/>
      <color rgb="FFFF0000"/>
      <name val="Calibri"/>
      <family val="2"/>
      <scheme val="minor"/>
    </font>
    <font>
      <sz val="8"/>
      <color rgb="FFFF0000"/>
      <name val="Calibri"/>
      <family val="2"/>
      <scheme val="minor"/>
    </font>
    <font>
      <sz val="11"/>
      <color theme="1"/>
      <name val="Arial"/>
      <family val="2"/>
    </font>
    <font>
      <sz val="8"/>
      <color theme="1"/>
      <name val="Arial"/>
      <family val="2"/>
    </font>
    <font>
      <sz val="8"/>
      <name val="Calibri"/>
      <family val="2"/>
      <scheme val="minor"/>
    </font>
    <font>
      <b/>
      <sz val="16"/>
      <color theme="1"/>
      <name val="Calibri"/>
      <family val="2"/>
      <scheme val="minor"/>
    </font>
    <font>
      <b/>
      <sz val="10"/>
      <color theme="1"/>
      <name val="Calibri"/>
      <family val="2"/>
      <scheme val="minor"/>
    </font>
    <font>
      <sz val="10"/>
      <name val="Calibri"/>
      <family val="2"/>
      <scheme val="minor"/>
    </font>
    <font>
      <b/>
      <sz val="10"/>
      <name val="Calibri"/>
      <family val="2"/>
      <scheme val="minor"/>
    </font>
    <font>
      <b/>
      <sz val="14"/>
      <color theme="0"/>
      <name val="Calibri"/>
      <family val="2"/>
      <scheme val="minor"/>
    </font>
    <font>
      <sz val="11"/>
      <name val="Calibri"/>
      <family val="2"/>
      <scheme val="minor"/>
    </font>
  </fonts>
  <fills count="18">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4"/>
        <bgColor theme="4"/>
      </patternFill>
    </fill>
    <fill>
      <patternFill patternType="solid">
        <fgColor rgb="FF00FF00"/>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theme="4"/>
      </patternFill>
    </fill>
    <fill>
      <patternFill patternType="solid">
        <fgColor theme="0" tint="-0.249977111117893"/>
        <bgColor theme="4" tint="0.79998168889431442"/>
      </patternFill>
    </fill>
    <fill>
      <patternFill patternType="solid">
        <fgColor theme="0" tint="-0.14999847407452621"/>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16" fillId="0" borderId="0" applyNumberFormat="0" applyFill="0" applyBorder="0" applyAlignment="0" applyProtection="0"/>
  </cellStyleXfs>
  <cellXfs count="200">
    <xf numFmtId="0" fontId="0" fillId="0" borderId="0" xfId="0"/>
    <xf numFmtId="0" fontId="0" fillId="3" borderId="0" xfId="0" applyFill="1" applyBorder="1"/>
    <xf numFmtId="0" fontId="0" fillId="3" borderId="0" xfId="0" applyFill="1"/>
    <xf numFmtId="0" fontId="0" fillId="3" borderId="0" xfId="0" applyFill="1" applyAlignment="1">
      <alignment wrapText="1"/>
    </xf>
    <xf numFmtId="0" fontId="19" fillId="0" borderId="1" xfId="0" applyFont="1" applyBorder="1" applyAlignment="1">
      <alignment horizontal="center"/>
    </xf>
    <xf numFmtId="0" fontId="19" fillId="5" borderId="1" xfId="0" applyFont="1" applyFill="1" applyBorder="1" applyAlignment="1">
      <alignment horizontal="center"/>
    </xf>
    <xf numFmtId="0" fontId="0" fillId="0" borderId="0" xfId="0" applyBorder="1"/>
    <xf numFmtId="0" fontId="20" fillId="6" borderId="2" xfId="0" applyFont="1" applyFill="1" applyBorder="1" applyAlignment="1">
      <alignment horizontal="left" vertical="top"/>
    </xf>
    <xf numFmtId="0" fontId="0" fillId="0" borderId="0" xfId="0" applyAlignment="1">
      <alignment horizontal="left" vertical="top"/>
    </xf>
    <xf numFmtId="0" fontId="0" fillId="7" borderId="1" xfId="0" applyFill="1" applyBorder="1" applyAlignment="1">
      <alignment horizontal="right" vertical="top"/>
    </xf>
    <xf numFmtId="0" fontId="21" fillId="7" borderId="1" xfId="0" applyFont="1" applyFill="1" applyBorder="1" applyAlignment="1">
      <alignment horizontal="right" vertical="top"/>
    </xf>
    <xf numFmtId="0" fontId="21" fillId="8" borderId="0" xfId="0" applyFont="1" applyFill="1" applyAlignment="1">
      <alignment horizontal="left" vertical="top"/>
    </xf>
    <xf numFmtId="0" fontId="0" fillId="6" borderId="2" xfId="0" applyFill="1" applyBorder="1" applyAlignment="1">
      <alignment horizontal="left" vertical="top"/>
    </xf>
    <xf numFmtId="0" fontId="17" fillId="7" borderId="3" xfId="0" applyFont="1" applyFill="1" applyBorder="1" applyAlignment="1">
      <alignment horizontal="center" vertical="top" wrapText="1"/>
    </xf>
    <xf numFmtId="0" fontId="0" fillId="6" borderId="4" xfId="0" applyFill="1" applyBorder="1" applyAlignment="1">
      <alignment horizontal="left" vertical="top"/>
    </xf>
    <xf numFmtId="0" fontId="17" fillId="7" borderId="1" xfId="0" applyFont="1" applyFill="1" applyBorder="1" applyAlignment="1">
      <alignment horizontal="center" vertical="top" wrapText="1"/>
    </xf>
    <xf numFmtId="0" fontId="17" fillId="7" borderId="5" xfId="0" applyFont="1" applyFill="1" applyBorder="1" applyAlignment="1">
      <alignment horizontal="center" vertical="top"/>
    </xf>
    <xf numFmtId="0" fontId="17" fillId="7" borderId="1" xfId="0" applyFont="1" applyFill="1" applyBorder="1" applyAlignment="1">
      <alignment horizontal="center" vertical="top"/>
    </xf>
    <xf numFmtId="0" fontId="17" fillId="7" borderId="6" xfId="0" applyFont="1" applyFill="1" applyBorder="1" applyAlignment="1">
      <alignment horizontal="center" vertical="top" wrapText="1"/>
    </xf>
    <xf numFmtId="0" fontId="17" fillId="7" borderId="7" xfId="0" applyFont="1" applyFill="1" applyBorder="1" applyAlignment="1">
      <alignment horizontal="center" vertical="top" wrapText="1"/>
    </xf>
    <xf numFmtId="0" fontId="0" fillId="6" borderId="1" xfId="0" applyFill="1" applyBorder="1" applyAlignment="1">
      <alignment horizontal="left" vertical="top"/>
    </xf>
    <xf numFmtId="0" fontId="14" fillId="6" borderId="2" xfId="0" applyFont="1" applyFill="1" applyBorder="1" applyAlignment="1">
      <alignment horizontal="left" vertical="top"/>
    </xf>
    <xf numFmtId="0" fontId="0" fillId="6" borderId="8" xfId="0" applyFill="1" applyBorder="1" applyAlignment="1">
      <alignment horizontal="left" vertical="top"/>
    </xf>
    <xf numFmtId="0" fontId="0" fillId="6" borderId="9" xfId="0" applyFill="1" applyBorder="1" applyAlignment="1">
      <alignment horizontal="left" vertical="top"/>
    </xf>
    <xf numFmtId="0" fontId="22" fillId="7" borderId="0" xfId="0" applyFont="1" applyFill="1" applyAlignment="1">
      <alignment horizontal="left" vertical="top"/>
    </xf>
    <xf numFmtId="0" fontId="0" fillId="7" borderId="0" xfId="0" applyFill="1" applyAlignment="1">
      <alignment horizontal="right" vertical="top" wrapText="1"/>
    </xf>
    <xf numFmtId="0" fontId="0" fillId="7" borderId="0" xfId="0" applyFill="1" applyAlignment="1">
      <alignment horizontal="right" vertical="center"/>
    </xf>
    <xf numFmtId="0" fontId="0" fillId="7" borderId="0" xfId="0" applyFill="1" applyAlignment="1">
      <alignment horizontal="right" vertical="top"/>
    </xf>
    <xf numFmtId="0" fontId="19" fillId="7" borderId="0" xfId="0" applyFont="1" applyFill="1" applyAlignment="1">
      <alignment horizontal="right" vertical="center"/>
    </xf>
    <xf numFmtId="0" fontId="0" fillId="6" borderId="10" xfId="0" applyFill="1" applyBorder="1" applyAlignment="1">
      <alignment horizontal="left" vertical="top"/>
    </xf>
    <xf numFmtId="0" fontId="23" fillId="6" borderId="2" xfId="0" applyFont="1" applyFill="1" applyBorder="1" applyAlignment="1">
      <alignment horizontal="left" vertical="top"/>
    </xf>
    <xf numFmtId="0" fontId="24" fillId="6" borderId="8" xfId="0" applyFont="1" applyFill="1" applyBorder="1" applyAlignment="1">
      <alignment horizontal="left" vertical="top"/>
    </xf>
    <xf numFmtId="0" fontId="0" fillId="0" borderId="1" xfId="0" applyBorder="1" applyAlignment="1">
      <alignment horizontal="left" vertical="top"/>
    </xf>
    <xf numFmtId="0" fontId="0" fillId="6" borderId="11" xfId="0" applyFill="1" applyBorder="1" applyAlignment="1">
      <alignment horizontal="left" vertical="top"/>
    </xf>
    <xf numFmtId="0" fontId="0" fillId="9" borderId="0" xfId="0" applyFill="1" applyAlignment="1">
      <alignment horizontal="left" vertical="top"/>
    </xf>
    <xf numFmtId="0" fontId="0" fillId="6" borderId="12" xfId="0" applyFill="1" applyBorder="1" applyAlignment="1">
      <alignment horizontal="left" vertical="top"/>
    </xf>
    <xf numFmtId="0" fontId="0" fillId="6" borderId="0" xfId="0" applyFill="1" applyAlignment="1">
      <alignment horizontal="left" vertical="top"/>
    </xf>
    <xf numFmtId="0" fontId="14" fillId="6" borderId="5" xfId="0" applyFont="1" applyFill="1" applyBorder="1" applyAlignment="1">
      <alignment horizontal="left" vertical="top"/>
    </xf>
    <xf numFmtId="0" fontId="14" fillId="6" borderId="13" xfId="0" applyFont="1" applyFill="1" applyBorder="1" applyAlignment="1">
      <alignment horizontal="left" vertical="top"/>
    </xf>
    <xf numFmtId="0" fontId="14" fillId="6" borderId="14" xfId="0" applyFont="1" applyFill="1" applyBorder="1" applyAlignment="1">
      <alignment horizontal="left" vertical="top"/>
    </xf>
    <xf numFmtId="0" fontId="24" fillId="6" borderId="13" xfId="0" applyFont="1" applyFill="1" applyBorder="1" applyAlignment="1">
      <alignment horizontal="left" vertical="top"/>
    </xf>
    <xf numFmtId="0" fontId="25" fillId="6" borderId="13" xfId="0" applyFont="1" applyFill="1" applyBorder="1" applyAlignment="1">
      <alignment horizontal="left" vertical="top"/>
    </xf>
    <xf numFmtId="0" fontId="25" fillId="6" borderId="14" xfId="0" applyFont="1" applyFill="1" applyBorder="1" applyAlignment="1">
      <alignment horizontal="left" vertical="top"/>
    </xf>
    <xf numFmtId="0" fontId="24" fillId="6" borderId="11" xfId="0" applyFont="1" applyFill="1" applyBorder="1" applyAlignment="1">
      <alignment horizontal="left" vertical="top"/>
    </xf>
    <xf numFmtId="0" fontId="26" fillId="10" borderId="6" xfId="0" applyFont="1" applyFill="1" applyBorder="1" applyAlignment="1">
      <alignment horizontal="left" vertical="top"/>
    </xf>
    <xf numFmtId="0" fontId="26" fillId="10" borderId="8" xfId="0" applyFont="1" applyFill="1" applyBorder="1" applyAlignment="1">
      <alignment horizontal="left" vertical="top"/>
    </xf>
    <xf numFmtId="0" fontId="26" fillId="10" borderId="2" xfId="0" applyFont="1" applyFill="1" applyBorder="1" applyAlignment="1">
      <alignment horizontal="left" vertical="top"/>
    </xf>
    <xf numFmtId="0" fontId="18" fillId="0" borderId="5" xfId="0" applyFont="1" applyBorder="1" applyAlignment="1">
      <alignment horizontal="center" vertical="top"/>
    </xf>
    <xf numFmtId="0" fontId="27" fillId="0" borderId="5" xfId="0" applyFont="1" applyBorder="1" applyAlignment="1">
      <alignment horizontal="left" vertical="top" wrapText="1"/>
    </xf>
    <xf numFmtId="0" fontId="28" fillId="11" borderId="5" xfId="0" applyFont="1" applyFill="1" applyBorder="1" applyAlignment="1">
      <alignment horizontal="left" vertical="top" wrapText="1"/>
    </xf>
    <xf numFmtId="9" fontId="29" fillId="2" borderId="5" xfId="0" applyNumberFormat="1" applyFont="1" applyFill="1" applyBorder="1" applyAlignment="1">
      <alignment horizontal="center" vertical="top"/>
    </xf>
    <xf numFmtId="0" fontId="0" fillId="6" borderId="5" xfId="0" applyFill="1" applyBorder="1" applyAlignment="1">
      <alignment horizontal="left" vertical="top"/>
    </xf>
    <xf numFmtId="1" fontId="30" fillId="2" borderId="5" xfId="0" applyNumberFormat="1" applyFont="1" applyFill="1" applyBorder="1" applyAlignment="1">
      <alignment horizontal="center" vertical="top"/>
    </xf>
    <xf numFmtId="9" fontId="30" fillId="2" borderId="5" xfId="0" applyNumberFormat="1" applyFont="1" applyFill="1" applyBorder="1" applyAlignment="1">
      <alignment horizontal="center" vertical="top"/>
    </xf>
    <xf numFmtId="0" fontId="25" fillId="6" borderId="5" xfId="0" applyFont="1" applyFill="1" applyBorder="1" applyAlignment="1">
      <alignment horizontal="left" vertical="top"/>
    </xf>
    <xf numFmtId="0" fontId="25" fillId="6" borderId="6" xfId="0" applyFont="1" applyFill="1" applyBorder="1" applyAlignment="1">
      <alignment horizontal="left" vertical="top"/>
    </xf>
    <xf numFmtId="0" fontId="0" fillId="0" borderId="1" xfId="0" applyBorder="1" applyAlignment="1">
      <alignment horizontal="center" vertical="top"/>
    </xf>
    <xf numFmtId="0" fontId="0" fillId="0" borderId="5" xfId="0" applyBorder="1" applyAlignment="1">
      <alignment horizontal="center" vertical="top"/>
    </xf>
    <xf numFmtId="0" fontId="20" fillId="0" borderId="5" xfId="0" applyFont="1" applyBorder="1" applyAlignment="1">
      <alignment horizontal="left" vertical="top" wrapText="1"/>
    </xf>
    <xf numFmtId="0" fontId="20" fillId="0" borderId="1" xfId="0" applyFont="1" applyBorder="1" applyAlignment="1">
      <alignment horizontal="left" vertical="top" wrapText="1"/>
    </xf>
    <xf numFmtId="0" fontId="31" fillId="11" borderId="5" xfId="0" applyFont="1" applyFill="1" applyBorder="1" applyAlignment="1">
      <alignment horizontal="left" vertical="top" wrapText="1"/>
    </xf>
    <xf numFmtId="0" fontId="25" fillId="6" borderId="8" xfId="0" applyFont="1" applyFill="1" applyBorder="1" applyAlignment="1">
      <alignment horizontal="left" vertical="top"/>
    </xf>
    <xf numFmtId="49" fontId="20" fillId="0" borderId="5" xfId="0" applyNumberFormat="1" applyFont="1" applyBorder="1" applyAlignment="1">
      <alignment horizontal="left" vertical="top" wrapText="1"/>
    </xf>
    <xf numFmtId="0" fontId="20" fillId="0" borderId="5" xfId="0" applyFont="1" applyBorder="1" applyAlignment="1">
      <alignment horizontal="left" vertical="top"/>
    </xf>
    <xf numFmtId="0" fontId="25" fillId="0" borderId="1" xfId="0" applyFont="1" applyBorder="1" applyAlignment="1">
      <alignment horizontal="left" vertical="top" wrapText="1"/>
    </xf>
    <xf numFmtId="0" fontId="31" fillId="11" borderId="1" xfId="0" applyFont="1" applyFill="1" applyBorder="1" applyAlignment="1">
      <alignment horizontal="left" vertical="top" wrapText="1"/>
    </xf>
    <xf numFmtId="0" fontId="25" fillId="6" borderId="1" xfId="0" applyFont="1" applyFill="1" applyBorder="1" applyAlignment="1">
      <alignment horizontal="left" vertical="top"/>
    </xf>
    <xf numFmtId="0" fontId="0" fillId="6" borderId="6" xfId="0" applyFill="1" applyBorder="1" applyAlignment="1">
      <alignment horizontal="left" vertical="top"/>
    </xf>
    <xf numFmtId="0" fontId="25" fillId="6" borderId="15" xfId="0" applyFont="1" applyFill="1" applyBorder="1" applyAlignment="1">
      <alignment horizontal="left" vertical="top"/>
    </xf>
    <xf numFmtId="0" fontId="14" fillId="6" borderId="1" xfId="0" applyFont="1" applyFill="1" applyBorder="1" applyAlignment="1">
      <alignment horizontal="left" vertical="top"/>
    </xf>
    <xf numFmtId="0" fontId="24" fillId="6" borderId="2" xfId="0" applyFont="1" applyFill="1" applyBorder="1" applyAlignment="1">
      <alignment horizontal="left" vertical="top"/>
    </xf>
    <xf numFmtId="0" fontId="25" fillId="6" borderId="2" xfId="0" applyFont="1" applyFill="1" applyBorder="1" applyAlignment="1">
      <alignment horizontal="left" vertical="top"/>
    </xf>
    <xf numFmtId="0" fontId="0" fillId="12" borderId="1" xfId="0" applyFill="1" applyBorder="1" applyAlignment="1">
      <alignment horizontal="left" vertical="top"/>
    </xf>
    <xf numFmtId="0" fontId="0" fillId="12" borderId="15" xfId="0" applyFill="1" applyBorder="1" applyAlignment="1">
      <alignment horizontal="left" vertical="top"/>
    </xf>
    <xf numFmtId="0" fontId="14" fillId="12" borderId="0" xfId="0" applyFont="1" applyFill="1" applyAlignment="1">
      <alignment horizontal="left" vertical="top"/>
    </xf>
    <xf numFmtId="0" fontId="31" fillId="12" borderId="1" xfId="0" applyFont="1" applyFill="1" applyBorder="1" applyAlignment="1">
      <alignment horizontal="center" vertical="top" textRotation="90"/>
    </xf>
    <xf numFmtId="0" fontId="31" fillId="12" borderId="1" xfId="0" applyFont="1" applyFill="1" applyBorder="1" applyAlignment="1">
      <alignment horizontal="center" vertical="top" textRotation="90" wrapText="1"/>
    </xf>
    <xf numFmtId="0" fontId="25" fillId="12" borderId="0" xfId="0" applyFont="1" applyFill="1" applyAlignment="1">
      <alignment horizontal="left" vertical="top"/>
    </xf>
    <xf numFmtId="0" fontId="0" fillId="0" borderId="1" xfId="0" applyBorder="1" applyAlignment="1">
      <alignment horizontal="left" vertical="top" wrapText="1"/>
    </xf>
    <xf numFmtId="0" fontId="0" fillId="0" borderId="5" xfId="0" applyBorder="1" applyAlignment="1">
      <alignment horizontal="left" vertical="top" wrapText="1"/>
    </xf>
    <xf numFmtId="0" fontId="0" fillId="6" borderId="16" xfId="0" applyFill="1" applyBorder="1" applyAlignment="1">
      <alignment horizontal="left" vertical="top"/>
    </xf>
    <xf numFmtId="0" fontId="0" fillId="6" borderId="15" xfId="0" applyFill="1" applyBorder="1" applyAlignment="1">
      <alignment horizontal="left" vertical="top"/>
    </xf>
    <xf numFmtId="0" fontId="15" fillId="4" borderId="1" xfId="0" applyFont="1" applyFill="1" applyBorder="1" applyAlignment="1">
      <alignment horizontal="center" vertical="top" wrapText="1"/>
    </xf>
    <xf numFmtId="0" fontId="15" fillId="13" borderId="1" xfId="0" applyFont="1" applyFill="1" applyBorder="1" applyAlignment="1">
      <alignment horizontal="center" vertical="top" wrapText="1"/>
    </xf>
    <xf numFmtId="0" fontId="27" fillId="0" borderId="5" xfId="0" applyFont="1" applyBorder="1" applyAlignment="1">
      <alignment horizontal="left" vertical="top"/>
    </xf>
    <xf numFmtId="0" fontId="20" fillId="0" borderId="1" xfId="0" applyFont="1" applyBorder="1" applyAlignment="1">
      <alignment horizontal="left" vertical="top"/>
    </xf>
    <xf numFmtId="0" fontId="15" fillId="4" borderId="6" xfId="0" applyFont="1" applyFill="1" applyBorder="1" applyAlignment="1">
      <alignment horizontal="center" vertical="top" wrapText="1"/>
    </xf>
    <xf numFmtId="9" fontId="19" fillId="2" borderId="1" xfId="0" applyNumberFormat="1" applyFont="1" applyFill="1" applyBorder="1" applyAlignment="1">
      <alignment horizontal="center" vertical="center"/>
    </xf>
    <xf numFmtId="9" fontId="33" fillId="2" borderId="1" xfId="0" applyNumberFormat="1" applyFont="1" applyFill="1" applyBorder="1" applyAlignment="1">
      <alignment horizontal="center" vertical="center"/>
    </xf>
    <xf numFmtId="0" fontId="0" fillId="6" borderId="0" xfId="0" applyFill="1" applyBorder="1" applyAlignment="1">
      <alignment horizontal="left" vertical="top"/>
    </xf>
    <xf numFmtId="0" fontId="0" fillId="0" borderId="1" xfId="0" applyFont="1" applyBorder="1" applyAlignment="1">
      <alignment horizontal="center" vertical="top"/>
    </xf>
    <xf numFmtId="9" fontId="30" fillId="2" borderId="5" xfId="0" applyNumberFormat="1" applyFont="1" applyFill="1" applyBorder="1" applyAlignment="1">
      <alignment horizontal="center" vertical="top"/>
    </xf>
    <xf numFmtId="9" fontId="30" fillId="2" borderId="5" xfId="0" applyNumberFormat="1" applyFont="1" applyFill="1" applyBorder="1" applyAlignment="1">
      <alignment horizontal="center" vertical="top"/>
    </xf>
    <xf numFmtId="9" fontId="30" fillId="2" borderId="5" xfId="0" applyNumberFormat="1" applyFont="1" applyFill="1" applyBorder="1" applyAlignment="1">
      <alignment horizontal="center" vertical="top"/>
    </xf>
    <xf numFmtId="0" fontId="15" fillId="13" borderId="1" xfId="0" applyFont="1" applyFill="1" applyBorder="1" applyAlignment="1">
      <alignment horizontal="center" vertical="top" wrapText="1"/>
    </xf>
    <xf numFmtId="9" fontId="30" fillId="2" borderId="6" xfId="0" applyNumberFormat="1" applyFont="1" applyFill="1" applyBorder="1" applyAlignment="1">
      <alignment horizontal="center" vertical="top"/>
    </xf>
    <xf numFmtId="9" fontId="30" fillId="2" borderId="5" xfId="0" applyNumberFormat="1" applyFont="1" applyFill="1" applyBorder="1" applyAlignment="1">
      <alignment horizontal="center" vertical="top"/>
    </xf>
    <xf numFmtId="0" fontId="21" fillId="8" borderId="0" xfId="0" applyFont="1" applyFill="1" applyBorder="1" applyAlignment="1">
      <alignment horizontal="left" vertical="top" wrapText="1"/>
    </xf>
    <xf numFmtId="0" fontId="25" fillId="11" borderId="2" xfId="0" applyFont="1" applyFill="1" applyBorder="1" applyAlignment="1">
      <alignment horizontal="center" vertical="top" wrapText="1"/>
    </xf>
    <xf numFmtId="0" fontId="17" fillId="7" borderId="21" xfId="0" applyFont="1" applyFill="1" applyBorder="1" applyAlignment="1">
      <alignment horizontal="center" vertical="top" wrapText="1"/>
    </xf>
    <xf numFmtId="0" fontId="0" fillId="6" borderId="20" xfId="0" applyFill="1" applyBorder="1" applyAlignment="1">
      <alignment horizontal="left" vertical="top"/>
    </xf>
    <xf numFmtId="0" fontId="21" fillId="7" borderId="6" xfId="0" applyFont="1" applyFill="1" applyBorder="1" applyAlignment="1">
      <alignment horizontal="right" vertical="top"/>
    </xf>
    <xf numFmtId="0" fontId="17" fillId="7" borderId="5" xfId="0" applyFont="1" applyFill="1" applyBorder="1" applyAlignment="1">
      <alignment horizontal="center" vertical="top" wrapText="1"/>
    </xf>
    <xf numFmtId="0" fontId="16" fillId="8" borderId="0" xfId="1" applyFill="1" applyBorder="1" applyAlignment="1">
      <alignment horizontal="left" vertical="top" wrapText="1"/>
    </xf>
    <xf numFmtId="0" fontId="8" fillId="14" borderId="9" xfId="0" applyFont="1" applyFill="1" applyBorder="1" applyAlignment="1">
      <alignment horizontal="center" textRotation="90" wrapText="1"/>
    </xf>
    <xf numFmtId="0" fontId="1" fillId="14" borderId="1" xfId="0" applyFont="1" applyFill="1" applyBorder="1" applyAlignment="1">
      <alignment horizontal="center" textRotation="90" wrapText="1"/>
    </xf>
    <xf numFmtId="0" fontId="1" fillId="14" borderId="22" xfId="0" applyFont="1" applyFill="1" applyBorder="1" applyAlignment="1">
      <alignment horizontal="center" textRotation="90" wrapText="1"/>
    </xf>
    <xf numFmtId="0" fontId="14" fillId="6" borderId="10" xfId="0" applyFont="1" applyFill="1" applyBorder="1" applyAlignment="1">
      <alignment horizontal="left" vertical="top" textRotation="180"/>
    </xf>
    <xf numFmtId="9" fontId="33" fillId="2" borderId="18" xfId="0" applyNumberFormat="1" applyFont="1" applyFill="1" applyBorder="1" applyAlignment="1">
      <alignment horizontal="center" vertical="top"/>
    </xf>
    <xf numFmtId="9" fontId="33" fillId="2" borderId="13" xfId="0" applyNumberFormat="1" applyFont="1" applyFill="1" applyBorder="1" applyAlignment="1">
      <alignment horizontal="center" vertical="top"/>
    </xf>
    <xf numFmtId="0" fontId="8" fillId="15" borderId="17" xfId="0" applyFont="1" applyFill="1" applyBorder="1" applyAlignment="1">
      <alignment horizontal="center" textRotation="90" wrapText="1"/>
    </xf>
    <xf numFmtId="0" fontId="8" fillId="15" borderId="18" xfId="0" applyFont="1" applyFill="1" applyBorder="1" applyAlignment="1">
      <alignment horizontal="center" textRotation="90" wrapText="1"/>
    </xf>
    <xf numFmtId="0" fontId="0" fillId="9" borderId="18" xfId="0" applyFill="1" applyBorder="1" applyAlignment="1">
      <alignment horizontal="left" vertical="top"/>
    </xf>
    <xf numFmtId="0" fontId="8" fillId="15" borderId="5" xfId="0" applyFont="1" applyFill="1" applyBorder="1" applyAlignment="1">
      <alignment horizontal="center" textRotation="90" wrapText="1"/>
    </xf>
    <xf numFmtId="9" fontId="30" fillId="2" borderId="1" xfId="0" applyNumberFormat="1" applyFont="1" applyFill="1" applyBorder="1" applyAlignment="1">
      <alignment horizontal="center" vertical="top"/>
    </xf>
    <xf numFmtId="0" fontId="21" fillId="8" borderId="0" xfId="0" applyFont="1" applyFill="1" applyBorder="1" applyAlignment="1">
      <alignment horizontal="center" vertical="top" wrapText="1"/>
    </xf>
    <xf numFmtId="0" fontId="0" fillId="6" borderId="2" xfId="0" applyFill="1" applyBorder="1" applyAlignment="1">
      <alignment horizontal="center" vertical="top"/>
    </xf>
    <xf numFmtId="0" fontId="0" fillId="0" borderId="5" xfId="0" applyBorder="1" applyAlignment="1">
      <alignment horizontal="center" vertical="top" wrapText="1"/>
    </xf>
    <xf numFmtId="0" fontId="0" fillId="9" borderId="17" xfId="0" applyFill="1" applyBorder="1" applyAlignment="1">
      <alignment horizontal="center" vertical="top"/>
    </xf>
    <xf numFmtId="0" fontId="0" fillId="9" borderId="1" xfId="0" applyFill="1" applyBorder="1" applyAlignment="1">
      <alignment horizontal="center" vertical="top"/>
    </xf>
    <xf numFmtId="9" fontId="30" fillId="2" borderId="6" xfId="0" applyNumberFormat="1" applyFont="1" applyFill="1" applyBorder="1" applyAlignment="1">
      <alignment horizontal="center" vertical="top"/>
    </xf>
    <xf numFmtId="0" fontId="25" fillId="11" borderId="2" xfId="0" applyFont="1" applyFill="1" applyBorder="1" applyAlignment="1">
      <alignment horizontal="center" vertical="top" wrapText="1"/>
    </xf>
    <xf numFmtId="9" fontId="30" fillId="2" borderId="1" xfId="0" applyNumberFormat="1" applyFont="1" applyFill="1" applyBorder="1" applyAlignment="1">
      <alignment horizontal="center" vertical="top"/>
    </xf>
    <xf numFmtId="9" fontId="30" fillId="2" borderId="6" xfId="0" applyNumberFormat="1" applyFont="1" applyFill="1" applyBorder="1" applyAlignment="1">
      <alignment horizontal="center" vertical="top"/>
    </xf>
    <xf numFmtId="9" fontId="30" fillId="2" borderId="1" xfId="0" applyNumberFormat="1" applyFont="1" applyFill="1" applyBorder="1" applyAlignment="1">
      <alignment horizontal="center" vertical="top"/>
    </xf>
    <xf numFmtId="0" fontId="34" fillId="0" borderId="1" xfId="0" applyFont="1" applyBorder="1" applyAlignment="1">
      <alignment horizontal="center"/>
    </xf>
    <xf numFmtId="0" fontId="34" fillId="5" borderId="1" xfId="0" applyFont="1" applyFill="1" applyBorder="1" applyAlignment="1">
      <alignment horizontal="center"/>
    </xf>
    <xf numFmtId="9" fontId="35" fillId="2" borderId="1" xfId="0" applyNumberFormat="1" applyFont="1" applyFill="1" applyBorder="1" applyAlignment="1">
      <alignment horizontal="center" vertical="center"/>
    </xf>
    <xf numFmtId="9" fontId="30" fillId="2" borderId="6" xfId="0" applyNumberFormat="1" applyFont="1" applyFill="1" applyBorder="1" applyAlignment="1">
      <alignment horizontal="center" vertical="top"/>
    </xf>
    <xf numFmtId="9" fontId="30" fillId="2" borderId="1" xfId="0" applyNumberFormat="1" applyFont="1" applyFill="1" applyBorder="1" applyAlignment="1">
      <alignment horizontal="center" vertical="top"/>
    </xf>
    <xf numFmtId="9" fontId="30" fillId="2" borderId="1" xfId="0" applyNumberFormat="1" applyFont="1" applyFill="1" applyBorder="1" applyAlignment="1">
      <alignment horizontal="center" vertical="top"/>
    </xf>
    <xf numFmtId="9" fontId="30" fillId="2" borderId="6" xfId="0" applyNumberFormat="1" applyFont="1" applyFill="1" applyBorder="1" applyAlignment="1">
      <alignment horizontal="center" vertical="top"/>
    </xf>
    <xf numFmtId="0" fontId="25" fillId="11" borderId="2" xfId="0" applyFont="1" applyFill="1" applyBorder="1" applyAlignment="1">
      <alignment horizontal="center" vertical="top" wrapText="1"/>
    </xf>
    <xf numFmtId="9" fontId="30" fillId="2" borderId="1" xfId="0" applyNumberFormat="1" applyFont="1" applyFill="1" applyBorder="1" applyAlignment="1">
      <alignment horizontal="center" vertical="top"/>
    </xf>
    <xf numFmtId="9" fontId="30" fillId="2" borderId="6" xfId="0" applyNumberFormat="1" applyFont="1" applyFill="1" applyBorder="1" applyAlignment="1">
      <alignment horizontal="center" vertical="top"/>
    </xf>
    <xf numFmtId="0" fontId="25" fillId="11" borderId="6" xfId="0" applyFont="1" applyFill="1" applyBorder="1" applyAlignment="1">
      <alignment horizontal="center" vertical="top" wrapText="1"/>
    </xf>
    <xf numFmtId="0" fontId="25" fillId="11" borderId="2" xfId="0" applyFont="1" applyFill="1" applyBorder="1" applyAlignment="1">
      <alignment horizontal="center" vertical="top" wrapText="1"/>
    </xf>
    <xf numFmtId="0" fontId="28" fillId="0" borderId="1" xfId="0" applyFont="1" applyBorder="1" applyAlignment="1">
      <alignment horizontal="left" vertical="top" wrapText="1"/>
    </xf>
    <xf numFmtId="0" fontId="15" fillId="13" borderId="1" xfId="0" applyFont="1" applyFill="1" applyBorder="1" applyAlignment="1">
      <alignment horizontal="center" vertical="top" wrapText="1"/>
    </xf>
    <xf numFmtId="0" fontId="0" fillId="3" borderId="17"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5" xfId="0" applyFill="1" applyBorder="1" applyAlignment="1">
      <alignment horizontal="center" vertical="center" wrapText="1"/>
    </xf>
    <xf numFmtId="0" fontId="0" fillId="3" borderId="0" xfId="0" applyFill="1" applyAlignment="1">
      <alignment horizontal="center"/>
    </xf>
    <xf numFmtId="0" fontId="32" fillId="3" borderId="0" xfId="0" applyFont="1" applyFill="1" applyAlignment="1">
      <alignment horizontal="center" vertical="top" wrapText="1"/>
    </xf>
    <xf numFmtId="0" fontId="36" fillId="4" borderId="1" xfId="0" applyFont="1" applyFill="1" applyBorder="1" applyAlignment="1">
      <alignment horizontal="center" vertical="center" wrapText="1"/>
    </xf>
    <xf numFmtId="9" fontId="30" fillId="2" borderId="6" xfId="0" applyNumberFormat="1" applyFont="1" applyFill="1" applyBorder="1" applyAlignment="1">
      <alignment horizontal="center" vertical="top"/>
    </xf>
    <xf numFmtId="9" fontId="30" fillId="2" borderId="2" xfId="0" applyNumberFormat="1" applyFont="1" applyFill="1" applyBorder="1" applyAlignment="1">
      <alignment horizontal="center" vertical="top"/>
    </xf>
    <xf numFmtId="0" fontId="14" fillId="6" borderId="14" xfId="0" applyFont="1" applyFill="1" applyBorder="1" applyAlignment="1">
      <alignment horizontal="left" vertical="top" textRotation="180"/>
    </xf>
    <xf numFmtId="0" fontId="14" fillId="6" borderId="13" xfId="0" applyFont="1" applyFill="1" applyBorder="1" applyAlignment="1">
      <alignment horizontal="left" vertical="top" textRotation="180"/>
    </xf>
    <xf numFmtId="0" fontId="14" fillId="6" borderId="20" xfId="0" applyFont="1" applyFill="1" applyBorder="1" applyAlignment="1">
      <alignment horizontal="left" vertical="top" textRotation="180"/>
    </xf>
    <xf numFmtId="0" fontId="0" fillId="7" borderId="6" xfId="0" applyFill="1" applyBorder="1" applyAlignment="1">
      <alignment horizontal="center" vertical="top" wrapText="1"/>
    </xf>
    <xf numFmtId="0" fontId="0" fillId="7" borderId="8" xfId="0" applyFill="1" applyBorder="1" applyAlignment="1">
      <alignment horizontal="center" vertical="top" wrapText="1"/>
    </xf>
    <xf numFmtId="0" fontId="20" fillId="16" borderId="16" xfId="0" applyFont="1" applyFill="1" applyBorder="1" applyAlignment="1">
      <alignment horizontal="center" textRotation="90"/>
    </xf>
    <xf numFmtId="0" fontId="20" fillId="16" borderId="11" xfId="0" applyFont="1" applyFill="1" applyBorder="1" applyAlignment="1">
      <alignment horizontal="center" textRotation="90"/>
    </xf>
    <xf numFmtId="0" fontId="20" fillId="16" borderId="14" xfId="0" applyFont="1" applyFill="1" applyBorder="1" applyAlignment="1">
      <alignment horizontal="center" textRotation="90"/>
    </xf>
    <xf numFmtId="0" fontId="20" fillId="16" borderId="23" xfId="0" applyFont="1" applyFill="1" applyBorder="1" applyAlignment="1">
      <alignment horizontal="center" textRotation="90"/>
    </xf>
    <xf numFmtId="0" fontId="20" fillId="16" borderId="24" xfId="0" applyFont="1" applyFill="1" applyBorder="1" applyAlignment="1">
      <alignment horizontal="center" textRotation="90"/>
    </xf>
    <xf numFmtId="0" fontId="20" fillId="16" borderId="25" xfId="0" applyFont="1" applyFill="1" applyBorder="1" applyAlignment="1">
      <alignment horizontal="center" textRotation="90"/>
    </xf>
    <xf numFmtId="0" fontId="1" fillId="14" borderId="6" xfId="0" applyFont="1" applyFill="1" applyBorder="1" applyAlignment="1">
      <alignment horizontal="center" wrapText="1"/>
    </xf>
    <xf numFmtId="0" fontId="1" fillId="14" borderId="2" xfId="0" applyFont="1" applyFill="1" applyBorder="1" applyAlignment="1">
      <alignment horizontal="center" wrapText="1"/>
    </xf>
    <xf numFmtId="9" fontId="17" fillId="2" borderId="8" xfId="0" applyNumberFormat="1" applyFont="1" applyFill="1" applyBorder="1" applyAlignment="1">
      <alignment horizontal="center" vertical="top"/>
    </xf>
    <xf numFmtId="9" fontId="19" fillId="2" borderId="18" xfId="0" applyNumberFormat="1" applyFont="1" applyFill="1" applyBorder="1" applyAlignment="1">
      <alignment horizontal="center" vertical="top"/>
    </xf>
    <xf numFmtId="0" fontId="7" fillId="14" borderId="26" xfId="0" applyFont="1" applyFill="1" applyBorder="1" applyAlignment="1">
      <alignment horizontal="center" wrapText="1"/>
    </xf>
    <xf numFmtId="0" fontId="7" fillId="14" borderId="8" xfId="0" applyFont="1" applyFill="1" applyBorder="1" applyAlignment="1">
      <alignment horizontal="center" wrapText="1"/>
    </xf>
    <xf numFmtId="0" fontId="7" fillId="14" borderId="27" xfId="0" applyFont="1" applyFill="1" applyBorder="1" applyAlignment="1">
      <alignment horizontal="center" wrapText="1"/>
    </xf>
    <xf numFmtId="0" fontId="7" fillId="14" borderId="30" xfId="0" applyFont="1" applyFill="1" applyBorder="1" applyAlignment="1">
      <alignment horizontal="center" wrapText="1"/>
    </xf>
    <xf numFmtId="0" fontId="7" fillId="14" borderId="31" xfId="0" applyFont="1" applyFill="1" applyBorder="1" applyAlignment="1">
      <alignment horizontal="center" wrapText="1"/>
    </xf>
    <xf numFmtId="0" fontId="4" fillId="12" borderId="15" xfId="0" applyFont="1" applyFill="1" applyBorder="1" applyAlignment="1">
      <alignment horizontal="left" vertical="top" wrapText="1"/>
    </xf>
    <xf numFmtId="0" fontId="37" fillId="12" borderId="10" xfId="0" applyFont="1" applyFill="1" applyBorder="1" applyAlignment="1">
      <alignment horizontal="left" vertical="top" wrapText="1"/>
    </xf>
    <xf numFmtId="0" fontId="37" fillId="12" borderId="10" xfId="0" applyFont="1" applyFill="1" applyBorder="1" applyAlignment="1">
      <alignment horizontal="left" vertical="top"/>
    </xf>
    <xf numFmtId="0" fontId="32" fillId="8" borderId="19" xfId="0" applyFont="1" applyFill="1" applyBorder="1" applyAlignment="1">
      <alignment horizontal="center" vertical="top" wrapText="1"/>
    </xf>
    <xf numFmtId="0" fontId="32" fillId="8" borderId="0" xfId="0" applyFont="1" applyFill="1" applyAlignment="1">
      <alignment horizontal="left" vertical="top" wrapText="1"/>
    </xf>
    <xf numFmtId="0" fontId="32" fillId="8" borderId="13" xfId="0" applyFont="1" applyFill="1" applyBorder="1" applyAlignment="1">
      <alignment horizontal="left" vertical="top" wrapText="1"/>
    </xf>
    <xf numFmtId="0" fontId="21" fillId="8" borderId="19" xfId="0" applyFont="1" applyFill="1" applyBorder="1" applyAlignment="1">
      <alignment horizontal="center" vertical="top" wrapText="1"/>
    </xf>
    <xf numFmtId="0" fontId="21" fillId="8" borderId="0" xfId="0" applyFont="1" applyFill="1" applyBorder="1" applyAlignment="1">
      <alignment horizontal="left" vertical="top" wrapText="1"/>
    </xf>
    <xf numFmtId="0" fontId="21" fillId="8" borderId="13" xfId="0" applyFont="1" applyFill="1" applyBorder="1" applyAlignment="1">
      <alignment horizontal="left" vertical="top" wrapText="1"/>
    </xf>
    <xf numFmtId="0" fontId="21" fillId="8" borderId="6" xfId="0" applyFont="1" applyFill="1" applyBorder="1" applyAlignment="1">
      <alignment horizontal="center" vertical="top" wrapText="1"/>
    </xf>
    <xf numFmtId="0" fontId="21" fillId="8" borderId="8" xfId="0" applyFont="1" applyFill="1" applyBorder="1" applyAlignment="1">
      <alignment horizontal="left" vertical="top" wrapText="1"/>
    </xf>
    <xf numFmtId="0" fontId="21" fillId="8" borderId="2" xfId="0" applyFont="1" applyFill="1" applyBorder="1" applyAlignment="1">
      <alignment horizontal="left" vertical="top" wrapText="1"/>
    </xf>
    <xf numFmtId="0" fontId="21" fillId="8" borderId="1" xfId="0" applyFont="1" applyFill="1" applyBorder="1" applyAlignment="1">
      <alignment horizontal="center" vertical="top" wrapText="1"/>
    </xf>
    <xf numFmtId="0" fontId="21" fillId="8" borderId="1" xfId="0" applyFont="1" applyFill="1" applyBorder="1" applyAlignment="1">
      <alignment horizontal="left" vertical="top" wrapText="1"/>
    </xf>
    <xf numFmtId="0" fontId="16" fillId="8" borderId="1" xfId="1" applyFill="1" applyBorder="1" applyAlignment="1">
      <alignment horizontal="left" vertical="top" wrapText="1"/>
    </xf>
    <xf numFmtId="0" fontId="25" fillId="7" borderId="0" xfId="0" applyFont="1" applyFill="1" applyAlignment="1">
      <alignment horizontal="right" vertical="top" wrapText="1"/>
    </xf>
    <xf numFmtId="0" fontId="0" fillId="7" borderId="1" xfId="0" applyFill="1" applyBorder="1" applyAlignment="1">
      <alignment horizontal="right" vertical="top" wrapText="1"/>
    </xf>
    <xf numFmtId="0" fontId="17" fillId="7" borderId="6" xfId="0" applyFont="1" applyFill="1" applyBorder="1" applyAlignment="1">
      <alignment horizontal="center" vertical="top"/>
    </xf>
    <xf numFmtId="0" fontId="17" fillId="7" borderId="8" xfId="0" applyFont="1" applyFill="1" applyBorder="1" applyAlignment="1">
      <alignment horizontal="center" vertical="top"/>
    </xf>
    <xf numFmtId="0" fontId="20" fillId="17" borderId="16" xfId="0" applyFont="1" applyFill="1" applyBorder="1" applyAlignment="1">
      <alignment horizontal="center" textRotation="90"/>
    </xf>
    <xf numFmtId="0" fontId="20" fillId="17" borderId="14" xfId="0" applyFont="1" applyFill="1" applyBorder="1" applyAlignment="1">
      <alignment horizontal="center" textRotation="90"/>
    </xf>
    <xf numFmtId="0" fontId="20" fillId="17" borderId="19" xfId="0" applyFont="1" applyFill="1" applyBorder="1" applyAlignment="1">
      <alignment horizontal="center" textRotation="90"/>
    </xf>
    <xf numFmtId="0" fontId="20" fillId="17" borderId="13" xfId="0" applyFont="1" applyFill="1" applyBorder="1" applyAlignment="1">
      <alignment horizontal="center" textRotation="90"/>
    </xf>
    <xf numFmtId="0" fontId="33" fillId="14" borderId="28" xfId="0" applyFont="1" applyFill="1" applyBorder="1" applyAlignment="1">
      <alignment horizontal="center" vertical="center" wrapText="1"/>
    </xf>
    <xf numFmtId="0" fontId="33" fillId="14" borderId="29" xfId="0" applyFont="1" applyFill="1" applyBorder="1" applyAlignment="1">
      <alignment horizontal="center" vertical="center" wrapText="1"/>
    </xf>
    <xf numFmtId="0" fontId="20" fillId="17" borderId="16" xfId="0" applyFont="1" applyFill="1" applyBorder="1" applyAlignment="1">
      <alignment horizontal="center" textRotation="90" wrapText="1"/>
    </xf>
    <xf numFmtId="0" fontId="20" fillId="17" borderId="11" xfId="0" applyFont="1" applyFill="1" applyBorder="1" applyAlignment="1">
      <alignment horizontal="center" textRotation="90" wrapText="1"/>
    </xf>
    <xf numFmtId="0" fontId="20" fillId="17" borderId="14" xfId="0" applyFont="1" applyFill="1" applyBorder="1" applyAlignment="1">
      <alignment horizontal="center" textRotation="90" wrapText="1"/>
    </xf>
    <xf numFmtId="0" fontId="20" fillId="17" borderId="23" xfId="0" applyFont="1" applyFill="1" applyBorder="1" applyAlignment="1">
      <alignment horizontal="center" textRotation="90" wrapText="1"/>
    </xf>
    <xf numFmtId="0" fontId="20" fillId="17" borderId="24" xfId="0" applyFont="1" applyFill="1" applyBorder="1" applyAlignment="1">
      <alignment horizontal="center" textRotation="90" wrapText="1"/>
    </xf>
    <xf numFmtId="0" fontId="20" fillId="17" borderId="25" xfId="0" applyFont="1" applyFill="1" applyBorder="1" applyAlignment="1">
      <alignment horizontal="center" textRotation="90" wrapText="1"/>
    </xf>
    <xf numFmtId="9" fontId="17" fillId="2" borderId="1" xfId="0" applyNumberFormat="1" applyFont="1" applyFill="1" applyBorder="1" applyAlignment="1">
      <alignment horizontal="center" vertical="top"/>
    </xf>
    <xf numFmtId="0" fontId="33" fillId="14" borderId="4" xfId="0" applyFont="1" applyFill="1" applyBorder="1" applyAlignment="1">
      <alignment horizontal="center" vertical="center" wrapText="1"/>
    </xf>
  </cellXfs>
  <cellStyles count="2">
    <cellStyle name="Hyperlink" xfId="1" builtinId="8"/>
    <cellStyle name="Normal" xfId="0" builtinId="0"/>
  </cellStyles>
  <dxfs count="3047">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stoyan.baev@partner.samsung.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A35"/>
  <sheetViews>
    <sheetView tabSelected="1" topLeftCell="A4" zoomScaleNormal="100" workbookViewId="0">
      <selection activeCell="F15" sqref="F15"/>
    </sheetView>
  </sheetViews>
  <sheetFormatPr defaultRowHeight="15" x14ac:dyDescent="0.25"/>
  <cols>
    <col min="1" max="1" width="4.42578125" style="2" customWidth="1"/>
    <col min="2" max="2" width="20.85546875" style="6" customWidth="1"/>
    <col min="3" max="3" width="24.42578125" style="6" customWidth="1"/>
    <col min="4" max="4" width="10.140625" style="6" customWidth="1"/>
    <col min="5" max="11" width="10" style="6" customWidth="1"/>
    <col min="12" max="19" width="9.42578125" style="1" customWidth="1"/>
    <col min="20" max="20" width="5.5703125" style="2" customWidth="1"/>
    <col min="21" max="24" width="6.42578125" style="2" customWidth="1"/>
    <col min="25" max="27" width="6.5703125" customWidth="1"/>
    <col min="28" max="33" width="5.5703125" customWidth="1"/>
    <col min="34" max="35" width="5.42578125" customWidth="1"/>
    <col min="36" max="36" width="5.5703125" customWidth="1"/>
    <col min="37" max="37" width="5.42578125" customWidth="1"/>
  </cols>
  <sheetData>
    <row r="1" spans="1:27" s="2" customFormat="1" x14ac:dyDescent="0.25">
      <c r="A1" s="142" t="s">
        <v>0</v>
      </c>
      <c r="B1" s="142"/>
      <c r="C1" s="142"/>
      <c r="D1" s="142"/>
      <c r="E1" s="142"/>
      <c r="F1" s="142"/>
      <c r="G1" s="142"/>
      <c r="H1" s="142"/>
      <c r="I1" s="142"/>
      <c r="J1" s="142"/>
      <c r="K1" s="142"/>
      <c r="L1" s="142"/>
      <c r="M1" s="1"/>
      <c r="N1" s="1"/>
      <c r="O1" s="1"/>
      <c r="P1" s="1"/>
      <c r="Q1" s="1"/>
      <c r="R1" s="1"/>
      <c r="S1" s="1"/>
    </row>
    <row r="2" spans="1:27" s="2" customFormat="1" ht="30.6" customHeight="1" x14ac:dyDescent="0.25">
      <c r="A2" s="143" t="str">
        <f>'Multilayer and Services'!B1</f>
        <v>Multilayer and Services Protocol Test Cases (TS 38.523-1)</v>
      </c>
      <c r="B2" s="143"/>
      <c r="C2" s="143"/>
      <c r="D2" s="143"/>
      <c r="E2" s="143"/>
      <c r="F2" s="143"/>
      <c r="G2" s="143"/>
      <c r="H2" s="143"/>
      <c r="I2" s="143"/>
      <c r="J2" s="143"/>
      <c r="K2" s="143"/>
      <c r="L2" s="143"/>
      <c r="M2" s="1"/>
      <c r="N2" s="1"/>
      <c r="O2" s="1"/>
      <c r="P2" s="1"/>
      <c r="Q2" s="1"/>
      <c r="R2" s="1"/>
      <c r="S2" s="1"/>
      <c r="Y2" s="3"/>
      <c r="Z2" s="3"/>
      <c r="AA2" s="3"/>
    </row>
    <row r="3" spans="1:27" s="2" customFormat="1" ht="19.350000000000001" customHeight="1" x14ac:dyDescent="0.25">
      <c r="B3" s="1"/>
      <c r="C3" s="1"/>
      <c r="D3" s="144" t="s">
        <v>95</v>
      </c>
      <c r="E3" s="144"/>
      <c r="F3" s="144"/>
      <c r="G3" s="144"/>
      <c r="H3" s="1"/>
      <c r="I3" s="1"/>
      <c r="J3" s="1"/>
      <c r="K3" s="1"/>
      <c r="L3" s="1"/>
      <c r="M3" s="1"/>
      <c r="N3" s="1"/>
      <c r="O3" s="1"/>
      <c r="P3" s="1"/>
      <c r="Q3" s="1"/>
      <c r="R3" s="1"/>
      <c r="S3" s="1"/>
    </row>
    <row r="4" spans="1:27" s="2" customFormat="1" x14ac:dyDescent="0.25">
      <c r="B4" s="1"/>
      <c r="C4" s="1"/>
      <c r="D4" s="82" t="s">
        <v>1</v>
      </c>
      <c r="E4" s="82" t="s">
        <v>2</v>
      </c>
      <c r="F4" s="82" t="s">
        <v>98</v>
      </c>
      <c r="G4" s="82" t="s">
        <v>3</v>
      </c>
      <c r="H4" s="1"/>
      <c r="I4" s="1"/>
      <c r="J4" s="1"/>
      <c r="K4" s="1"/>
      <c r="L4" s="1"/>
      <c r="M4" s="1"/>
      <c r="N4" s="1"/>
      <c r="O4" s="1"/>
      <c r="P4" s="1"/>
      <c r="Q4" s="1"/>
      <c r="R4" s="1"/>
      <c r="S4" s="1"/>
    </row>
    <row r="5" spans="1:27" s="2" customFormat="1" ht="13.5" customHeight="1" x14ac:dyDescent="0.25">
      <c r="B5" s="139" t="str">
        <f>'Multilayer and Services'!B1</f>
        <v>Multilayer and Services Protocol Test Cases (TS 38.523-1)</v>
      </c>
      <c r="C5" s="86" t="s">
        <v>4</v>
      </c>
      <c r="D5" s="87">
        <f>'Multilayer and Services'!$O$9</f>
        <v>0.96715328467153272</v>
      </c>
      <c r="E5" s="88">
        <f>'Multilayer and Services'!O10</f>
        <v>0.99270072992700731</v>
      </c>
      <c r="F5" s="88">
        <f>'Multilayer and Services'!P10</f>
        <v>0.94160583941605835</v>
      </c>
      <c r="G5" s="88" t="str">
        <f>'Multilayer and Services'!Q10</f>
        <v/>
      </c>
      <c r="H5" s="1"/>
      <c r="I5" s="1"/>
      <c r="J5" s="1"/>
      <c r="K5" s="1"/>
      <c r="L5" s="1"/>
      <c r="M5" s="1"/>
      <c r="N5" s="1"/>
      <c r="O5" s="1"/>
      <c r="P5" s="1"/>
      <c r="Q5" s="1"/>
      <c r="R5" s="1"/>
      <c r="S5" s="1"/>
    </row>
    <row r="6" spans="1:27" s="2" customFormat="1" ht="13.5" customHeight="1" x14ac:dyDescent="0.25">
      <c r="B6" s="140"/>
      <c r="C6" s="86" t="s">
        <v>5</v>
      </c>
      <c r="D6" s="87" t="str">
        <f>'Multilayer and Services'!U9</f>
        <v/>
      </c>
      <c r="E6" s="88" t="str">
        <f>'Multilayer and Services'!U10</f>
        <v/>
      </c>
      <c r="F6" s="88" t="str">
        <f>'Multilayer and Services'!V10</f>
        <v/>
      </c>
      <c r="G6" s="88" t="str">
        <f>D6</f>
        <v/>
      </c>
      <c r="H6" s="1"/>
      <c r="I6" s="1"/>
      <c r="J6" s="1"/>
      <c r="K6" s="1"/>
      <c r="L6" s="1"/>
      <c r="M6" s="1"/>
      <c r="N6" s="1"/>
      <c r="O6" s="1"/>
      <c r="P6" s="1"/>
      <c r="Q6" s="1"/>
      <c r="R6" s="1"/>
      <c r="S6" s="1"/>
    </row>
    <row r="7" spans="1:27" s="2" customFormat="1" ht="13.5" customHeight="1" x14ac:dyDescent="0.25">
      <c r="B7" s="140"/>
      <c r="C7" s="86" t="s">
        <v>6</v>
      </c>
      <c r="D7" s="87">
        <f>'Multilayer and Services'!R9</f>
        <v>1.4598540145985401E-2</v>
      </c>
      <c r="E7" s="88">
        <f>D7</f>
        <v>1.4598540145985401E-2</v>
      </c>
      <c r="F7" s="88"/>
      <c r="G7" s="88"/>
      <c r="H7" s="1"/>
      <c r="I7" s="1"/>
      <c r="J7" s="1"/>
      <c r="K7" s="1"/>
      <c r="L7" s="1"/>
      <c r="M7" s="1"/>
      <c r="N7" s="1"/>
      <c r="O7" s="1"/>
      <c r="P7" s="1"/>
      <c r="Q7" s="1"/>
      <c r="R7" s="1"/>
      <c r="S7" s="1"/>
    </row>
    <row r="8" spans="1:27" s="2" customFormat="1" ht="13.5" customHeight="1" x14ac:dyDescent="0.25">
      <c r="B8" s="140"/>
      <c r="C8" s="86" t="s">
        <v>7</v>
      </c>
      <c r="D8" s="87">
        <f>'Multilayer and Services'!Y9</f>
        <v>1.4598540145985401E-2</v>
      </c>
      <c r="E8" s="88">
        <f>'Multilayer and Services'!Y10</f>
        <v>1.4598540145985401E-2</v>
      </c>
      <c r="F8" s="88">
        <f>'Multilayer and Services'!Z10</f>
        <v>1.4598540145985401E-2</v>
      </c>
      <c r="G8" s="88" t="str">
        <f>'Multilayer and Services'!AA10</f>
        <v/>
      </c>
      <c r="H8" s="1"/>
      <c r="I8" s="1"/>
      <c r="J8" s="1"/>
      <c r="K8" s="1"/>
      <c r="L8" s="1"/>
      <c r="M8" s="1"/>
      <c r="N8" s="1"/>
      <c r="O8" s="1"/>
      <c r="P8" s="1"/>
      <c r="Q8" s="1"/>
      <c r="R8" s="1"/>
      <c r="S8" s="1"/>
    </row>
    <row r="9" spans="1:27" s="2" customFormat="1" ht="13.5" customHeight="1" x14ac:dyDescent="0.25">
      <c r="B9" s="141"/>
      <c r="C9" s="86" t="s">
        <v>8</v>
      </c>
      <c r="D9" s="87">
        <f>'Multilayer and Services'!AC9</f>
        <v>1.4598540145985401E-2</v>
      </c>
      <c r="E9" s="88">
        <f>'Multilayer and Services'!AC10</f>
        <v>1.4598540145985401E-2</v>
      </c>
      <c r="F9" s="88">
        <f>'Multilayer and Services'!AD10</f>
        <v>1.4598540145985401E-2</v>
      </c>
      <c r="G9" s="88" t="str">
        <f>'Multilayer and Services'!AE10</f>
        <v/>
      </c>
      <c r="H9" s="1"/>
      <c r="I9" s="1"/>
      <c r="J9" s="1"/>
      <c r="K9" s="1"/>
      <c r="L9" s="1"/>
      <c r="M9" s="1"/>
      <c r="N9" s="1"/>
      <c r="O9" s="1"/>
      <c r="P9" s="1"/>
      <c r="Q9" s="1"/>
      <c r="R9" s="1"/>
      <c r="S9" s="1"/>
    </row>
    <row r="10" spans="1:27" s="2" customFormat="1" x14ac:dyDescent="0.25">
      <c r="C10" s="1"/>
      <c r="D10" s="1"/>
      <c r="E10" s="1"/>
      <c r="F10" s="1"/>
      <c r="G10" s="1"/>
      <c r="H10" s="1"/>
      <c r="I10" s="1"/>
      <c r="J10" s="1"/>
      <c r="K10" s="1"/>
      <c r="L10" s="1"/>
      <c r="M10" s="1"/>
      <c r="N10" s="1"/>
      <c r="O10" s="1"/>
      <c r="P10" s="1"/>
      <c r="Q10" s="1"/>
      <c r="R10" s="1"/>
      <c r="S10" s="1"/>
    </row>
    <row r="11" spans="1:27" s="2" customFormat="1" x14ac:dyDescent="0.25">
      <c r="B11" s="1"/>
      <c r="C11" s="1"/>
      <c r="D11" s="1"/>
      <c r="E11" s="1"/>
      <c r="F11" s="1"/>
      <c r="G11" s="1"/>
      <c r="H11" s="1"/>
      <c r="I11" s="1"/>
      <c r="J11" s="1"/>
      <c r="K11" s="1"/>
      <c r="L11" s="1"/>
      <c r="M11" s="1"/>
      <c r="N11" s="1"/>
      <c r="O11" s="1"/>
      <c r="P11" s="1"/>
      <c r="Q11" s="1"/>
      <c r="R11" s="1"/>
      <c r="S11" s="1"/>
    </row>
    <row r="12" spans="1:27" s="2" customFormat="1" ht="18.75" x14ac:dyDescent="0.25">
      <c r="B12" s="1"/>
      <c r="C12" s="1"/>
      <c r="D12" s="144" t="s">
        <v>96</v>
      </c>
      <c r="E12" s="144"/>
      <c r="F12" s="144"/>
      <c r="G12" s="144"/>
      <c r="H12" s="144"/>
      <c r="I12" s="144"/>
      <c r="J12" s="144"/>
      <c r="K12" s="144"/>
      <c r="L12" s="1"/>
      <c r="M12" s="1"/>
      <c r="N12" s="1"/>
      <c r="O12" s="1"/>
      <c r="P12" s="1"/>
      <c r="Q12" s="1"/>
      <c r="R12" s="1"/>
      <c r="S12" s="1"/>
    </row>
    <row r="13" spans="1:27" s="2" customFormat="1" ht="44.45" customHeight="1" x14ac:dyDescent="0.25">
      <c r="B13" s="1"/>
      <c r="C13" s="1"/>
      <c r="D13" s="138" t="s">
        <v>97</v>
      </c>
      <c r="E13" s="138"/>
      <c r="F13" s="138" t="s">
        <v>139</v>
      </c>
      <c r="G13" s="138"/>
      <c r="H13" s="138" t="s">
        <v>140</v>
      </c>
      <c r="I13" s="138"/>
      <c r="J13" s="138" t="s">
        <v>141</v>
      </c>
      <c r="K13" s="138"/>
      <c r="L13" s="1"/>
      <c r="M13" s="1"/>
      <c r="N13" s="1"/>
      <c r="O13" s="1"/>
      <c r="P13" s="1"/>
      <c r="Q13" s="1"/>
      <c r="R13" s="1"/>
      <c r="S13" s="1"/>
    </row>
    <row r="14" spans="1:27" s="2" customFormat="1" ht="30" x14ac:dyDescent="0.25">
      <c r="B14" s="1"/>
      <c r="C14" s="1"/>
      <c r="D14" s="83" t="s">
        <v>1</v>
      </c>
      <c r="E14" s="83" t="s">
        <v>9</v>
      </c>
      <c r="F14" s="94" t="s">
        <v>1</v>
      </c>
      <c r="G14" s="94" t="s">
        <v>9</v>
      </c>
      <c r="H14" s="94" t="s">
        <v>1</v>
      </c>
      <c r="I14" s="94" t="s">
        <v>9</v>
      </c>
      <c r="J14" s="94" t="s">
        <v>1</v>
      </c>
      <c r="K14" s="94" t="s">
        <v>9</v>
      </c>
      <c r="L14" s="1"/>
      <c r="M14" s="1"/>
      <c r="N14" s="1"/>
      <c r="O14" s="1"/>
      <c r="P14" s="1"/>
      <c r="Q14" s="1"/>
      <c r="R14" s="1"/>
      <c r="S14" s="1"/>
    </row>
    <row r="15" spans="1:27" s="2" customFormat="1" ht="18" customHeight="1" x14ac:dyDescent="0.3">
      <c r="B15" s="139" t="str">
        <f>'Multilayer and Services'!B1</f>
        <v>Multilayer and Services Protocol Test Cases (TS 38.523-1)</v>
      </c>
      <c r="C15" s="82" t="s">
        <v>4</v>
      </c>
      <c r="D15" s="4">
        <f>SUMPRODUCT(('Multilayer and Services'!$B$27:$B$73="Y")*('Multilayer and Services'!$K$27:$K$73=1)*((('Multilayer and Services'!$O$27:$O$73="")*('Multilayer and Services'!$P$27:$P$73="")*('Multilayer and Services'!$Q$27:$Q$73&lt;&gt;""))+(('Multilayer and Services'!$O$27:$O$73="")*('Multilayer and Services'!$P$27:$P$73&lt;&gt;"")*('Multilayer and Services'!$Q$27:$Q$73=""))+(('Multilayer and Services'!$O$27:$O$73="")*('Multilayer and Services'!$P$27:$P$73&lt;&gt;"")*('Multilayer and Services'!$Q$27:$Q$73&lt;&gt;""))+(('Multilayer and Services'!$O$27:$O$73&lt;&gt;"")*('Multilayer and Services'!$P$27:$P$73="")*('Multilayer and Services'!$Q$27:$Q$73=""))+(('Multilayer and Services'!$O$27:$O$73&lt;&gt;"")*('Multilayer and Services'!$P$27:$P$73="")*('Multilayer and Services'!$Q$27:$Q$73&lt;&gt;""))+(('Multilayer and Services'!$O$27:$O$73&lt;&gt;"")*('Multilayer and Services'!$P$27:$P$73&lt;&gt;"")*('Multilayer and Services'!$Q$27:$Q$73=""))+(('Multilayer and Services'!$O$27:$O$73&lt;&gt;"")*('Multilayer and Services'!$P$27:$P$73&lt;&gt;"")*('Multilayer and Services'!$Q$27:$Q$73&lt;&gt;""))))+SUMPRODUCT(('Multilayer and Services'!$B$27:$B$73="Y")*('Multilayer and Services'!$K$27:$K$73&gt;1)*((('Multilayer and Services'!$O$27:$O$73="")*('Multilayer and Services'!$P$27:$P$73="")*('Multilayer and Services'!$Q$27:$Q$73&lt;&gt;""))+(('Multilayer and Services'!$O$27:$O$73="")*('Multilayer and Services'!$P$27:$P$73&lt;&gt;"")*('Multilayer and Services'!$Q$27:$Q$73=""))+(('Multilayer and Services'!$O$27:$O$73="")*('Multilayer and Services'!$P$27:$P$73&lt;&gt;"")*('Multilayer and Services'!$Q$27:$Q$73&lt;&gt;""))+(('Multilayer and Services'!$O$27:$O$73&lt;&gt;"")*('Multilayer and Services'!$P$27:$P$73="")*('Multilayer and Services'!$Q$27:$Q$73=""))+(('Multilayer and Services'!$O$27:$O$73&lt;&gt;"")*('Multilayer and Services'!$P$27:$P$73="")*('Multilayer and Services'!$Q$27:$Q$73&lt;&gt;""))+(('Multilayer and Services'!$O$27:$O$73&lt;&gt;"")*('Multilayer and Services'!$P$27:$P$73&lt;&gt;"")*('Multilayer and Services'!$Q$27:$Q$73=""))+(('Multilayer and Services'!$O$27:$O$73&lt;&gt;"")*('Multilayer and Services'!$P$27:$P$73&lt;&gt;"")*('Multilayer and Services'!$Q$27:$Q$73&lt;&gt;"")))*'Multilayer and Services'!$K$27:$K$73)</f>
        <v>27</v>
      </c>
      <c r="E15" s="5">
        <f>SUMPRODUCT(('Multilayer and Services'!$B$27:$B$73="Y")*('Multilayer and Services'!$K$27:$K$73=1)*((('Multilayer and Services'!$O$27:$O$73&lt;&gt;100%)*('Multilayer and Services'!$P$27:$P$73&lt;&gt;100%)*('Multilayer and Services'!$Q$27:$Q$73=100%))+(('Multilayer and Services'!$O$27:$O$73&lt;&gt;100%)*('Multilayer and Services'!$P$27:$P$73=100%)*('Multilayer and Services'!$Q$27:$Q$73&lt;&gt;100%))+(('Multilayer and Services'!$O$27:$O$73&lt;&gt;100%)*('Multilayer and Services'!$P$27:$P$73=100%)*('Multilayer and Services'!$Q$27:$Q$73=100%))+(('Multilayer and Services'!$O$27:$O$73=100%)*('Multilayer and Services'!$P$27:$P$73&lt;&gt;100%)*('Multilayer and Services'!$Q$27:$Q$73&lt;&gt;100%))+(('Multilayer and Services'!$O$27:$O$73=100%)*('Multilayer and Services'!$P$27:$P$73&lt;&gt;100%)*('Multilayer and Services'!$Q$27:$Q$73=100%))+(('Multilayer and Services'!$O$27:$O$73=100%)*('Multilayer and Services'!$P$27:$P$73=100%)*('Multilayer and Services'!$Q$27:$Q$73&lt;&gt;100%))+(('Multilayer and Services'!$O$27:$O$73=100%)*('Multilayer and Services'!$P$27:$P$73=100%)*('Multilayer and Services'!$Q$27:$Q$73=100%))))</f>
        <v>26</v>
      </c>
      <c r="F15" s="125">
        <f>SUMPRODUCT(--('Multilayer and Services'!$B$27:$B$73 = "Y"),--('Multilayer and Services'!$K$27:$K$73 = 1),--('Multilayer and Services'!$O$27:$O$73 &lt;&gt; ""))+SUMPRODUCT(--('Multilayer and Services'!$B$27:$B$73 = "Y"),--('Multilayer and Services'!$K$27:$K$73 &gt; 1),--('Multilayer and Services'!$O$27:$O$73 &lt;&gt; ""),'Multilayer and Services'!$K$27:$K$73)</f>
        <v>27</v>
      </c>
      <c r="G15" s="126">
        <f>SUMPRODUCT(--('Multilayer and Services'!$B$27:$B$73 = "Y"),--('Multilayer and Services'!$K$27:$K$73 = 1),--('Multilayer and Services'!$O$27:$O$73 = 100%))+SUMPRODUCT(--('Multilayer and Services'!$B$27:$B$73 = "Y"),--('Multilayer and Services'!$K$27:$K$73 &gt; 1),--('Multilayer and Services'!$O$27:$O$73 = 100%),'Multilayer and Services'!$K$27:$K$73)</f>
        <v>26</v>
      </c>
      <c r="H15" s="125">
        <f>SUMPRODUCT(--('Multilayer and Services'!$B$27:$B$73 = "Y"),--('Multilayer and Services'!$K$27:$K$73 = 1),--('Multilayer and Services'!$P$27:$P$73 &lt;&gt; ""))+SUMPRODUCT(--('Multilayer and Services'!$B$27:$B$73 = "Y"),--('Multilayer and Services'!$K$27:$K$73 &gt; 1),--('Multilayer and Services'!$P$27:$P$73 &lt;&gt; ""),'Multilayer and Services'!$K$27:$K$73)</f>
        <v>27</v>
      </c>
      <c r="I15" s="126">
        <f>SUMPRODUCT(--('Multilayer and Services'!$B$27:$B$73 = "Y"),--('Multilayer and Services'!$K$27:$K$73 = 1),--('Multilayer and Services'!$P$27:$P$73 = 100%))+SUMPRODUCT(--('Multilayer and Services'!$B$27:$B$73 = "Y"),--('Multilayer and Services'!$K$27:$K$73 &gt; 1),--('Multilayer and Services'!$P$27:$P$73 = 100%),'Multilayer and Services'!$K$27:$K$73)</f>
        <v>16</v>
      </c>
      <c r="J15" s="125">
        <f>SUMPRODUCT(--('Multilayer and Services'!$B$27:$B$73 = "Y"),--('Multilayer and Services'!$K$27:$K$73 = 1),--('Multilayer and Services'!$Q$27:$Q$73 &lt;&gt; ""))+SUMPRODUCT(--('Multilayer and Services'!$B$27:$B$73 = "Y"),--('Multilayer and Services'!$K$27:$K$73 &gt; 1),--('Multilayer and Services'!$Q$27:$Q$73 &lt;&gt; ""),'Multilayer and Services'!$K$27:$K$73)</f>
        <v>0</v>
      </c>
      <c r="K15" s="126">
        <f>SUMPRODUCT(--('Multilayer and Services'!$B$27:$B$73 = "Y"),--('Multilayer and Services'!$K$27:$K$73 = 1),--('Multilayer and Services'!$Q$27:$Q$73 = 100%))+SUMPRODUCT(--('Multilayer and Services'!$B$27:$B$73 = "Y"),--('Multilayer and Services'!$K$27:$K$73 &gt; 1),--('Multilayer and Services'!$Q$27:$Q$73 = 100%),'Multilayer and Services'!$K$27:$K$73)</f>
        <v>0</v>
      </c>
      <c r="L15" s="1"/>
      <c r="M15" s="1"/>
      <c r="N15" s="1"/>
      <c r="O15" s="1"/>
      <c r="P15" s="1"/>
      <c r="Q15" s="1"/>
      <c r="R15" s="1"/>
      <c r="S15" s="1"/>
    </row>
    <row r="16" spans="1:27" s="2" customFormat="1" x14ac:dyDescent="0.25">
      <c r="B16" s="140"/>
      <c r="C16" s="82" t="s">
        <v>5</v>
      </c>
      <c r="D16" s="88"/>
      <c r="E16" s="88"/>
      <c r="F16" s="127"/>
      <c r="G16" s="127"/>
      <c r="H16" s="127"/>
      <c r="I16" s="127"/>
      <c r="J16" s="127"/>
      <c r="K16" s="127"/>
      <c r="L16" s="1"/>
      <c r="M16" s="1"/>
      <c r="N16" s="1"/>
      <c r="O16" s="1"/>
      <c r="P16" s="1"/>
      <c r="Q16" s="1"/>
      <c r="R16" s="1"/>
      <c r="S16" s="1"/>
    </row>
    <row r="17" spans="2:19" s="2" customFormat="1" ht="18.75" x14ac:dyDescent="0.3">
      <c r="B17" s="140"/>
      <c r="C17" s="82" t="s">
        <v>6</v>
      </c>
      <c r="D17" s="4">
        <f>SUMPRODUCT(('Multilayer and Services'!$B$27:$B$73="Y")*('Multilayer and Services'!$K$27:$K$73=1)*('Multilayer and Services'!$S$27:$S$73&lt;&gt;""))+SUMPRODUCT(('Multilayer and Services'!$B$27:$B$73="Y")*('Multilayer and Services'!$K$27:$K$73&gt;1)*('Multilayer and Services'!$S$27:$S$73&lt;&gt;"")*'Multilayer and Services'!$K$27:$K$73)</f>
        <v>27</v>
      </c>
      <c r="E17" s="5">
        <f>SUMPRODUCT(('Multilayer and Services'!$B$27:$B$73="Y")*('Multilayer and Services'!$K$27:$K$73=1)*('Multilayer and Services'!$S$27:$S$73=100%))</f>
        <v>0</v>
      </c>
      <c r="F17" s="125">
        <f>SUMPRODUCT(--('Multilayer and Services'!$B$27:$B$73 = "Y"),--('Multilayer and Services'!$K$27:$K$73 = 1),--('Multilayer and Services'!$S$27:$S$73 &lt;&gt; ""))+SUMPRODUCT(--('Multilayer and Services'!$B$27:$B$73 = "Y"),--('Multilayer and Services'!$K$27:$K$73 &gt; 1),--('Multilayer and Services'!$S$27:$S$73 &lt;&gt; ""),'Multilayer and Services'!$K$27:$K$73)</f>
        <v>27</v>
      </c>
      <c r="G17" s="126">
        <f>SUMPRODUCT(--('Multilayer and Services'!$B$27:$B$73 = "Y"),--('Multilayer and Services'!$K$27:$K$73 = 1),--('Multilayer and Services'!$S$27:$S$73 = 100%))+SUMPRODUCT(--('Multilayer and Services'!$B$27:$B$73 = "Y"),--('Multilayer and Services'!$K$27:$K$73 &gt; 1),--('Multilayer and Services'!$S$27:$S$73 = 100%),'Multilayer and Services'!$K$27:$K$73)</f>
        <v>0</v>
      </c>
      <c r="H17" s="127"/>
      <c r="I17" s="127"/>
      <c r="J17" s="127"/>
      <c r="K17" s="127"/>
      <c r="L17" s="1"/>
      <c r="M17" s="1"/>
      <c r="N17" s="1"/>
      <c r="O17" s="1"/>
      <c r="P17" s="1"/>
      <c r="Q17" s="1"/>
      <c r="R17" s="1"/>
      <c r="S17" s="1"/>
    </row>
    <row r="18" spans="2:19" s="2" customFormat="1" ht="18.75" x14ac:dyDescent="0.3">
      <c r="B18" s="140"/>
      <c r="C18" s="82" t="s">
        <v>7</v>
      </c>
      <c r="D18" s="4">
        <f>SUMPRODUCT(('Multilayer and Services'!$B$27:$B$73="Y")*('Multilayer and Services'!$K$27:$K$73=1)*((('Multilayer and Services'!$Y$27:$Y$73="")*('Multilayer and Services'!$Z$27:$Z$73="")*('Multilayer and Services'!$AA$27:$AA$73&lt;&gt;""))+(('Multilayer and Services'!$Y$27:$Y$73="")*('Multilayer and Services'!$Z$27:$Z$73&lt;&gt;"")*('Multilayer and Services'!$AA$27:$AA$73=""))+(('Multilayer and Services'!$Y$27:$Y$73="")*('Multilayer and Services'!$Z$27:$Z$73&lt;&gt;"")*('Multilayer and Services'!$AA$27:$AA$73&lt;&gt;""))+(('Multilayer and Services'!$Y$27:$Y$73&lt;&gt;"")*('Multilayer and Services'!$Z$27:$Z$73="")*('Multilayer and Services'!$AA$27:$AA$73=""))+(('Multilayer and Services'!$Y$27:$Y$73&lt;&gt;"")*('Multilayer and Services'!$Z$27:$Z$73="")*('Multilayer and Services'!$AA$27:$AA$73&lt;&gt;""))+(('Multilayer and Services'!$Y$27:$Y$73&lt;&gt;"")*('Multilayer and Services'!$Z$27:$Z$73&lt;&gt;"")*('Multilayer and Services'!$AA$27:$AA$73=""))+(('Multilayer and Services'!$Y$27:$Y$73&lt;&gt;"")*('Multilayer and Services'!$Z$27:$Z$73&lt;&gt;"")*('Multilayer and Services'!$AA$27:$AA$73&lt;&gt;""))))+SUMPRODUCT(('Multilayer and Services'!$B$27:$B$73="Y")*('Multilayer and Services'!$K$27:$K$73&gt;1)*((('Multilayer and Services'!$Y$27:$Y$73="")*('Multilayer and Services'!$Z$27:$Z$73="")*('Multilayer and Services'!$AA$27:$AA$73&lt;&gt;""))+(('Multilayer and Services'!$Y$27:$Y$73="")*('Multilayer and Services'!$Z$27:$Z$73&lt;&gt;"")*('Multilayer and Services'!$AA$27:$AA$73=""))+(('Multilayer and Services'!$Y$27:$Y$73="")*('Multilayer and Services'!$Z$27:$Z$73&lt;&gt;"")*('Multilayer and Services'!$AA$27:$AA$73&lt;&gt;""))+(('Multilayer and Services'!$Y$27:$Y$73&lt;&gt;"")*('Multilayer and Services'!$Z$27:$Z$73="")*('Multilayer and Services'!$AA$27:$AA$73=""))+(('Multilayer and Services'!$Y$27:$Y$73&lt;&gt;"")*('Multilayer and Services'!$Z$27:$Z$73="")*('Multilayer and Services'!$AA$27:$AA$73&lt;&gt;""))+(('Multilayer and Services'!$Y$27:$Y$73&lt;&gt;"")*('Multilayer and Services'!$Z$27:$Z$73&lt;&gt;"")*('Multilayer and Services'!$AA$27:$AA$73=""))+(('Multilayer and Services'!$Y$27:$Y$73&lt;&gt;"")*('Multilayer and Services'!$Z$27:$Z$73&lt;&gt;"")*('Multilayer and Services'!$AA$27:$AA$73&lt;&gt;"")))*'Multilayer and Services'!$K$27:$K$73)</f>
        <v>27</v>
      </c>
      <c r="E18" s="5">
        <f>SUMPRODUCT(('Multilayer and Services'!$B$27:$B$73="Y")*('Multilayer and Services'!$K$27:$K$73=1)*((('Multilayer and Services'!$Y$27:$Y$73&lt;&gt;100%)*('Multilayer and Services'!$Z$27:$Z$73&lt;&gt;100%)*('Multilayer and Services'!$AA$27:$AA$73=100%))+(('Multilayer and Services'!$Y$27:$Y$73&lt;&gt;100%)*('Multilayer and Services'!$Z$27:$Z$73=100%)*('Multilayer and Services'!$AA$27:$AA$73&lt;&gt;100%))+(('Multilayer and Services'!$Y$27:$Y$73&lt;&gt;100%)*('Multilayer and Services'!$Z$27:$Z$73=100%)*('Multilayer and Services'!$AA$27:$AA$73=100%))+(('Multilayer and Services'!$Y$27:$Y$73=100%)*('Multilayer and Services'!$Z$27:$Z$73&lt;&gt;100%)*('Multilayer and Services'!$AA$27:$AA$73&lt;&gt;100%))+(('Multilayer and Services'!$Y$27:$Y$73=100%)*('Multilayer and Services'!$Z$27:$Z$73&lt;&gt;100%)*('Multilayer and Services'!$AA$27:$AA$73=100%))+(('Multilayer and Services'!$Y$27:$Y$73=100%)*('Multilayer and Services'!$Z$27:$Z$73=100%)*('Multilayer and Services'!$AA$27:$AA$73&lt;&gt;100%))+(('Multilayer and Services'!$Y$27:$Y$73=100%)*('Multilayer and Services'!$Z$27:$Z$73=100%)*('Multilayer and Services'!$AA$27:$AA$73=100%))))</f>
        <v>0</v>
      </c>
      <c r="F18" s="125">
        <f>SUMPRODUCT(--('Multilayer and Services'!$B$27:$B$73 = "Y"),--('Multilayer and Services'!$K$27:$K$73 = 1),--('Multilayer and Services'!$Y$27:$Y$73 &lt;&gt; ""))+SUMPRODUCT(--('Multilayer and Services'!$B$27:$B$73 = "Y"),--('Multilayer and Services'!$K$27:$K$73 &gt; 1),--('Multilayer and Services'!$Y$27:$Y$73 &lt;&gt; ""),'Multilayer and Services'!$K$27:$K$73)</f>
        <v>27</v>
      </c>
      <c r="G18" s="126">
        <f>SUMPRODUCT(--('Multilayer and Services'!$B$27:$B$73 = "Y"),--('Multilayer and Services'!$K$27:$K$73 = 1),--('Multilayer and Services'!$Y$27:$Y$73 = 100%))+SUMPRODUCT(--('Multilayer and Services'!$B$27:$B$73 = "Y"),--('Multilayer and Services'!$K$27:$K$73 &gt; 1),--('Multilayer and Services'!$Y$27:$Y$73 = 100%),'Multilayer and Services'!$K$27:$K$73)</f>
        <v>0</v>
      </c>
      <c r="H18" s="127"/>
      <c r="I18" s="127"/>
      <c r="J18" s="127"/>
      <c r="K18" s="127"/>
      <c r="L18" s="1"/>
      <c r="M18" s="1"/>
      <c r="N18" s="1"/>
      <c r="O18" s="1"/>
      <c r="P18" s="1"/>
      <c r="Q18" s="1"/>
      <c r="R18" s="1"/>
      <c r="S18" s="1"/>
    </row>
    <row r="19" spans="2:19" s="2" customFormat="1" ht="18.75" x14ac:dyDescent="0.3">
      <c r="B19" s="141"/>
      <c r="C19" s="82" t="s">
        <v>8</v>
      </c>
      <c r="D19" s="4">
        <f>SUMPRODUCT(('Multilayer and Services'!$B$27:$B$73="Y")*('Multilayer and Services'!$K$27:$K$73=1)*((('Multilayer and Services'!$AC$27:$AC$73="")*('Multilayer and Services'!$AD$27:$AD$73="")*('Multilayer and Services'!$AE$27:$AE$73&lt;&gt;""))+(('Multilayer and Services'!$AC$27:$AC$73="")*('Multilayer and Services'!$AD$27:$AD$73&lt;&gt;"")*('Multilayer and Services'!$AE$27:$AE$73=""))+(('Multilayer and Services'!$AC$27:$AC$73="")*('Multilayer and Services'!$AD$27:$AD$73&lt;&gt;"")*('Multilayer and Services'!$AE$27:$AE$73&lt;&gt;""))+(('Multilayer and Services'!$AC$27:$AC$73&lt;&gt;"")*('Multilayer and Services'!$AD$27:$AD$73="")*('Multilayer and Services'!$AE$27:$AE$73=""))+(('Multilayer and Services'!$AC$27:$AC$73&lt;&gt;"")*('Multilayer and Services'!$AD$27:$AD$73="")*('Multilayer and Services'!$AE$27:$AE$73&lt;&gt;""))+(('Multilayer and Services'!$AC$27:$AC$73&lt;&gt;"")*('Multilayer and Services'!$AD$27:$AD$73&lt;&gt;"")*('Multilayer and Services'!$AE$27:$AE$73=""))+(('Multilayer and Services'!$AC$27:$AC$73&lt;&gt;"")*('Multilayer and Services'!$AD$27:$AD$73&lt;&gt;"")*('Multilayer and Services'!$AE$27:$AE$73&lt;&gt;""))))+SUMPRODUCT(('Multilayer and Services'!$B$27:$B$73="Y")*('Multilayer and Services'!$K$27:$K$73&gt;1)*((('Multilayer and Services'!$AC$27:$AC$73="")*('Multilayer and Services'!$AD$27:$AD$73="")*('Multilayer and Services'!$AE$27:$AE$73&lt;&gt;""))+(('Multilayer and Services'!$AC$27:$AC$73="")*('Multilayer and Services'!$AD$27:$AD$73&lt;&gt;"")*('Multilayer and Services'!$AE$27:$AE$73=""))+(('Multilayer and Services'!$AC$27:$AC$73="")*('Multilayer and Services'!$AD$27:$AD$73&lt;&gt;"")*('Multilayer and Services'!$AE$27:$AE$73&lt;&gt;""))+(('Multilayer and Services'!$AC$27:$AC$73&lt;&gt;"")*('Multilayer and Services'!$AD$27:$AD$73="")*('Multilayer and Services'!$AE$27:$AE$73=""))+(('Multilayer and Services'!$AC$27:$AC$73&lt;&gt;"")*('Multilayer and Services'!$AD$27:$AD$73="")*('Multilayer and Services'!$AE$27:$AE$73&lt;&gt;""))+(('Multilayer and Services'!$AC$27:$AC$73&lt;&gt;"")*('Multilayer and Services'!$AD$27:$AD$73&lt;&gt;"")*('Multilayer and Services'!$AE$27:$AE$73=""))+(('Multilayer and Services'!$AC$27:$AC$73&lt;&gt;"")*('Multilayer and Services'!$AD$27:$AD$73&lt;&gt;"")*('Multilayer and Services'!$AE$27:$AE$73&lt;&gt;"")))*'Multilayer and Services'!$K$27:$K$73)</f>
        <v>27</v>
      </c>
      <c r="E19" s="5">
        <f>SUMPRODUCT(('Multilayer and Services'!$B$27:$B$73="Y")*('Multilayer and Services'!$K$27:$K$73=1)*((('Multilayer and Services'!$AC$27:$AC$73&lt;&gt;100%)*('Multilayer and Services'!$AD$27:$AD$73&lt;&gt;100%)*('Multilayer and Services'!$AE$27:$AE$73=100%))+(('Multilayer and Services'!$AC$27:$AC$73&lt;&gt;100%)*('Multilayer and Services'!$AD$27:$AD$73=100%)*('Multilayer and Services'!$AE$27:$AE$73&lt;&gt;100%))+(('Multilayer and Services'!$AC$27:$AC$73&lt;&gt;100%)*('Multilayer and Services'!$AD$27:$AD$73=100%)*('Multilayer and Services'!$AE$27:$AE$73=100%))+(('Multilayer and Services'!$AC$27:$AC$73=100%)*('Multilayer and Services'!$AD$27:$AD$73&lt;&gt;100%)*('Multilayer and Services'!$AE$27:$AE$73&lt;&gt;100%))+(('Multilayer and Services'!$AC$27:$AC$73=100%)*('Multilayer and Services'!$AD$27:$AD$73&lt;&gt;100%)*('Multilayer and Services'!$AE$27:$AE$73=100%))+(('Multilayer and Services'!$AC$27:$AC$73=100%)*('Multilayer and Services'!$AD$27:$AD$73=100%)*('Multilayer and Services'!$AE$27:$AE$73&lt;&gt;100%))+(('Multilayer and Services'!$AC$27:$AC$73=100%)*('Multilayer and Services'!$AD$27:$AD$73=100%)*('Multilayer and Services'!$AE$27:$AE$73=100%))))</f>
        <v>0</v>
      </c>
      <c r="F19" s="125">
        <f>SUMPRODUCT(--('Multilayer and Services'!$B$27:$B$73 = "Y"),--('Multilayer and Services'!$K$27:$K$73 = 1),--('Multilayer and Services'!$AC$27:$AC$73 &lt;&gt; ""))+SUMPRODUCT(--('Multilayer and Services'!$B$27:$B$73 = "Y"),--('Multilayer and Services'!$K$27:$K$73 &gt; 1),--('Multilayer and Services'!$AC$27:$AC$73 &lt;&gt; ""),'Multilayer and Services'!$K$27:$K$73)</f>
        <v>27</v>
      </c>
      <c r="G19" s="126">
        <f>SUMPRODUCT(--('Multilayer and Services'!$B$27:$B$73 = "Y"),--('Multilayer and Services'!$K$27:$K$73 = 1),--('Multilayer and Services'!$AC$27:$AC$73 = 100%))+SUMPRODUCT(--('Multilayer and Services'!$B$27:$B$73 = "Y"),--('Multilayer and Services'!$K$27:$K$73 &gt; 1),--('Multilayer and Services'!$AC$27:$AC$73 = 100%),'Multilayer and Services'!$K$27:$K$73)</f>
        <v>0</v>
      </c>
      <c r="H19" s="127"/>
      <c r="I19" s="127"/>
      <c r="J19" s="127"/>
      <c r="K19" s="127"/>
      <c r="L19" s="1"/>
      <c r="M19" s="1"/>
      <c r="N19" s="1"/>
      <c r="O19" s="1"/>
      <c r="P19" s="1"/>
      <c r="Q19" s="1"/>
      <c r="R19" s="1"/>
      <c r="S19" s="1"/>
    </row>
    <row r="20" spans="2:19" s="2" customFormat="1" x14ac:dyDescent="0.25">
      <c r="B20" s="1"/>
      <c r="C20" s="1"/>
      <c r="D20" s="1"/>
      <c r="E20" s="1"/>
      <c r="F20" s="1"/>
      <c r="G20" s="1"/>
      <c r="H20" s="1"/>
      <c r="I20" s="1"/>
      <c r="J20" s="1"/>
      <c r="K20" s="1"/>
      <c r="L20" s="1"/>
      <c r="M20" s="1"/>
      <c r="N20" s="1"/>
      <c r="O20" s="1"/>
      <c r="P20" s="1"/>
      <c r="Q20" s="1"/>
      <c r="R20" s="1"/>
      <c r="S20" s="1"/>
    </row>
    <row r="21" spans="2:19" s="2" customFormat="1" x14ac:dyDescent="0.25">
      <c r="B21" s="1"/>
      <c r="C21" s="1"/>
      <c r="D21" s="1"/>
      <c r="E21" s="1"/>
      <c r="F21" s="1"/>
      <c r="G21" s="1"/>
      <c r="H21" s="1"/>
      <c r="I21" s="1"/>
      <c r="J21" s="1"/>
      <c r="K21" s="1"/>
      <c r="L21" s="1"/>
      <c r="M21" s="1"/>
      <c r="N21" s="1"/>
      <c r="O21" s="1"/>
      <c r="P21" s="1"/>
      <c r="Q21" s="1"/>
      <c r="R21" s="1"/>
      <c r="S21" s="1"/>
    </row>
    <row r="22" spans="2:19" s="2" customFormat="1" x14ac:dyDescent="0.25">
      <c r="B22" s="1"/>
      <c r="C22" s="1"/>
      <c r="D22" s="1"/>
      <c r="E22" s="1"/>
      <c r="F22" s="1"/>
      <c r="G22" s="1"/>
      <c r="H22" s="1"/>
      <c r="I22" s="1"/>
      <c r="J22" s="1"/>
      <c r="K22" s="1"/>
      <c r="L22" s="1"/>
      <c r="M22" s="1"/>
      <c r="N22" s="1"/>
      <c r="O22" s="1"/>
      <c r="P22" s="1"/>
      <c r="Q22" s="1"/>
      <c r="R22" s="1"/>
      <c r="S22" s="1"/>
    </row>
    <row r="23" spans="2:19" s="2" customFormat="1" x14ac:dyDescent="0.25">
      <c r="B23" s="1"/>
      <c r="C23" s="1"/>
      <c r="D23" s="1"/>
      <c r="E23" s="1"/>
      <c r="F23" s="1"/>
      <c r="G23" s="1"/>
      <c r="H23" s="1"/>
      <c r="I23" s="1"/>
      <c r="J23" s="1"/>
      <c r="K23" s="1"/>
      <c r="L23" s="1"/>
      <c r="M23" s="1"/>
      <c r="N23" s="1"/>
      <c r="O23" s="1"/>
      <c r="P23" s="1"/>
      <c r="Q23" s="1"/>
      <c r="R23" s="1"/>
      <c r="S23" s="1"/>
    </row>
    <row r="24" spans="2:19" s="2" customFormat="1" x14ac:dyDescent="0.25">
      <c r="B24" s="1"/>
      <c r="C24" s="1"/>
      <c r="D24" s="1"/>
      <c r="E24" s="1"/>
      <c r="F24" s="1"/>
      <c r="G24" s="1"/>
      <c r="H24" s="1"/>
      <c r="I24" s="1"/>
      <c r="J24" s="1"/>
      <c r="K24" s="1"/>
      <c r="L24" s="1"/>
      <c r="M24" s="1"/>
      <c r="N24" s="1"/>
      <c r="O24" s="1"/>
      <c r="P24" s="1"/>
      <c r="Q24" s="1"/>
      <c r="R24" s="1"/>
      <c r="S24" s="1"/>
    </row>
    <row r="25" spans="2:19" x14ac:dyDescent="0.25">
      <c r="B25" s="1"/>
      <c r="C25" s="1"/>
      <c r="D25" s="1"/>
      <c r="E25" s="1"/>
      <c r="F25" s="1"/>
      <c r="G25" s="1"/>
      <c r="H25" s="1"/>
      <c r="I25" s="1"/>
      <c r="J25" s="1"/>
      <c r="K25" s="1"/>
    </row>
    <row r="26" spans="2:19" x14ac:dyDescent="0.25">
      <c r="B26" s="1"/>
      <c r="C26" s="1"/>
      <c r="D26" s="1"/>
      <c r="E26" s="1"/>
      <c r="F26" s="1"/>
      <c r="G26" s="1"/>
      <c r="H26" s="1"/>
      <c r="I26" s="1"/>
      <c r="J26" s="1"/>
      <c r="K26" s="1"/>
    </row>
    <row r="27" spans="2:19" x14ac:dyDescent="0.25">
      <c r="B27" s="1"/>
      <c r="C27" s="1"/>
      <c r="D27" s="1"/>
      <c r="E27" s="1"/>
      <c r="F27" s="1"/>
      <c r="G27" s="1"/>
      <c r="H27" s="1"/>
      <c r="I27" s="1"/>
      <c r="J27" s="1"/>
      <c r="K27" s="1"/>
    </row>
    <row r="28" spans="2:19" x14ac:dyDescent="0.25">
      <c r="B28" s="1"/>
      <c r="C28" s="1"/>
      <c r="D28" s="1"/>
      <c r="E28" s="1"/>
      <c r="F28" s="1"/>
      <c r="G28" s="1"/>
      <c r="H28" s="1"/>
      <c r="I28" s="1"/>
      <c r="J28" s="1"/>
      <c r="K28" s="1"/>
    </row>
    <row r="29" spans="2:19" x14ac:dyDescent="0.25">
      <c r="B29" s="1"/>
      <c r="C29" s="1"/>
      <c r="D29" s="1"/>
      <c r="E29" s="1"/>
      <c r="F29" s="1"/>
      <c r="G29" s="1"/>
      <c r="H29" s="1"/>
      <c r="I29" s="1"/>
      <c r="J29" s="1"/>
      <c r="K29" s="1"/>
    </row>
    <row r="30" spans="2:19" x14ac:dyDescent="0.25">
      <c r="B30" s="1"/>
      <c r="C30" s="1"/>
      <c r="D30" s="1"/>
      <c r="E30" s="1"/>
      <c r="F30" s="1"/>
      <c r="G30" s="1"/>
      <c r="H30" s="1"/>
      <c r="I30" s="1"/>
      <c r="J30" s="1"/>
      <c r="K30" s="1"/>
    </row>
    <row r="31" spans="2:19" x14ac:dyDescent="0.25">
      <c r="B31" s="1"/>
      <c r="C31" s="1"/>
      <c r="D31" s="1"/>
      <c r="E31" s="1"/>
      <c r="F31" s="1"/>
      <c r="G31" s="1"/>
      <c r="H31" s="1"/>
      <c r="I31" s="1"/>
      <c r="J31" s="1"/>
      <c r="K31" s="1"/>
    </row>
    <row r="32" spans="2:19" x14ac:dyDescent="0.25">
      <c r="B32" s="1"/>
      <c r="C32" s="1"/>
      <c r="D32" s="1"/>
      <c r="E32" s="1"/>
      <c r="F32" s="1"/>
      <c r="G32" s="1"/>
      <c r="H32" s="1"/>
      <c r="I32" s="1"/>
      <c r="J32" s="1"/>
      <c r="K32" s="1"/>
    </row>
    <row r="33" spans="2:11" x14ac:dyDescent="0.25">
      <c r="B33" s="1"/>
      <c r="C33" s="1"/>
      <c r="D33" s="1"/>
      <c r="E33" s="1"/>
      <c r="F33" s="1"/>
      <c r="G33" s="1"/>
      <c r="H33" s="1"/>
      <c r="I33" s="1"/>
      <c r="J33" s="1"/>
      <c r="K33" s="1"/>
    </row>
    <row r="34" spans="2:11" x14ac:dyDescent="0.25">
      <c r="B34" s="1"/>
      <c r="C34" s="1"/>
      <c r="D34" s="1"/>
      <c r="E34" s="1"/>
      <c r="F34" s="1"/>
      <c r="G34" s="1"/>
      <c r="H34" s="1"/>
      <c r="I34" s="1"/>
      <c r="J34" s="1"/>
      <c r="K34" s="1"/>
    </row>
    <row r="35" spans="2:11" x14ac:dyDescent="0.25">
      <c r="B35" s="1"/>
      <c r="C35" s="1"/>
      <c r="D35" s="1"/>
      <c r="E35" s="1"/>
      <c r="F35" s="1"/>
      <c r="G35" s="1"/>
      <c r="H35" s="1"/>
      <c r="I35" s="1"/>
      <c r="J35" s="1"/>
      <c r="K35" s="1"/>
    </row>
  </sheetData>
  <mergeCells count="10">
    <mergeCell ref="J13:K13"/>
    <mergeCell ref="B15:B19"/>
    <mergeCell ref="A1:L1"/>
    <mergeCell ref="A2:L2"/>
    <mergeCell ref="B5:B9"/>
    <mergeCell ref="D3:G3"/>
    <mergeCell ref="H13:I13"/>
    <mergeCell ref="D12:K12"/>
    <mergeCell ref="D13:E13"/>
    <mergeCell ref="F13:G13"/>
  </mergeCells>
  <conditionalFormatting sqref="D5">
    <cfRule type="expression" dxfId="3046" priority="145" stopIfTrue="1">
      <formula>D5=""</formula>
    </cfRule>
    <cfRule type="expression" dxfId="3045" priority="146" stopIfTrue="1">
      <formula>D5&lt;=0</formula>
    </cfRule>
    <cfRule type="expression" dxfId="3044" priority="147" stopIfTrue="1">
      <formula>D5&lt;1</formula>
    </cfRule>
    <cfRule type="expression" dxfId="3043" priority="148">
      <formula>D5&gt;=1</formula>
    </cfRule>
  </conditionalFormatting>
  <conditionalFormatting sqref="D5">
    <cfRule type="expression" dxfId="3042" priority="149" stopIfTrue="1">
      <formula>D5=""</formula>
    </cfRule>
    <cfRule type="expression" dxfId="3041" priority="150" stopIfTrue="1">
      <formula>D5&lt;=0</formula>
    </cfRule>
    <cfRule type="expression" dxfId="3040" priority="151" stopIfTrue="1">
      <formula>D5&lt;1</formula>
    </cfRule>
    <cfRule type="expression" dxfId="3039" priority="152">
      <formula>D5&gt;=1</formula>
    </cfRule>
  </conditionalFormatting>
  <conditionalFormatting sqref="E5">
    <cfRule type="expression" dxfId="3038" priority="137" stopIfTrue="1">
      <formula>E5=""</formula>
    </cfRule>
    <cfRule type="expression" dxfId="3037" priority="138" stopIfTrue="1">
      <formula>E5&lt;=0</formula>
    </cfRule>
    <cfRule type="expression" dxfId="3036" priority="139" stopIfTrue="1">
      <formula>E5&lt;1</formula>
    </cfRule>
    <cfRule type="expression" dxfId="3035" priority="140">
      <formula>E5&gt;=1</formula>
    </cfRule>
  </conditionalFormatting>
  <conditionalFormatting sqref="E5">
    <cfRule type="expression" dxfId="3034" priority="141" stopIfTrue="1">
      <formula>E5=""</formula>
    </cfRule>
    <cfRule type="expression" dxfId="3033" priority="142" stopIfTrue="1">
      <formula>E5&lt;=0</formula>
    </cfRule>
    <cfRule type="expression" dxfId="3032" priority="143" stopIfTrue="1">
      <formula>E5&lt;1</formula>
    </cfRule>
    <cfRule type="expression" dxfId="3031" priority="144">
      <formula>E5&gt;=1</formula>
    </cfRule>
  </conditionalFormatting>
  <conditionalFormatting sqref="D6">
    <cfRule type="expression" dxfId="3030" priority="129" stopIfTrue="1">
      <formula>D6=""</formula>
    </cfRule>
    <cfRule type="expression" dxfId="3029" priority="130" stopIfTrue="1">
      <formula>D6&lt;=0</formula>
    </cfRule>
    <cfRule type="expression" dxfId="3028" priority="131" stopIfTrue="1">
      <formula>D6&lt;1</formula>
    </cfRule>
    <cfRule type="expression" dxfId="3027" priority="132">
      <formula>D6&gt;=1</formula>
    </cfRule>
  </conditionalFormatting>
  <conditionalFormatting sqref="D6">
    <cfRule type="expression" dxfId="3026" priority="133" stopIfTrue="1">
      <formula>D6=""</formula>
    </cfRule>
    <cfRule type="expression" dxfId="3025" priority="134" stopIfTrue="1">
      <formula>D6&lt;=0</formula>
    </cfRule>
    <cfRule type="expression" dxfId="3024" priority="135" stopIfTrue="1">
      <formula>D6&lt;1</formula>
    </cfRule>
    <cfRule type="expression" dxfId="3023" priority="136">
      <formula>D6&gt;=1</formula>
    </cfRule>
  </conditionalFormatting>
  <conditionalFormatting sqref="D8:D9">
    <cfRule type="expression" dxfId="3022" priority="113" stopIfTrue="1">
      <formula>D8=""</formula>
    </cfRule>
    <cfRule type="expression" dxfId="3021" priority="114" stopIfTrue="1">
      <formula>D8&lt;=0</formula>
    </cfRule>
    <cfRule type="expression" dxfId="3020" priority="115" stopIfTrue="1">
      <formula>D8&lt;1</formula>
    </cfRule>
    <cfRule type="expression" dxfId="3019" priority="116">
      <formula>D8&gt;=1</formula>
    </cfRule>
  </conditionalFormatting>
  <conditionalFormatting sqref="D8:D9">
    <cfRule type="expression" dxfId="3018" priority="117" stopIfTrue="1">
      <formula>D8=""</formula>
    </cfRule>
    <cfRule type="expression" dxfId="3017" priority="118" stopIfTrue="1">
      <formula>D8&lt;=0</formula>
    </cfRule>
    <cfRule type="expression" dxfId="3016" priority="119" stopIfTrue="1">
      <formula>D8&lt;1</formula>
    </cfRule>
    <cfRule type="expression" dxfId="3015" priority="120">
      <formula>D8&gt;=1</formula>
    </cfRule>
  </conditionalFormatting>
  <conditionalFormatting sqref="G5">
    <cfRule type="expression" dxfId="3014" priority="97" stopIfTrue="1">
      <formula>G5=""</formula>
    </cfRule>
    <cfRule type="expression" dxfId="3013" priority="98" stopIfTrue="1">
      <formula>G5&lt;=0</formula>
    </cfRule>
    <cfRule type="expression" dxfId="3012" priority="99" stopIfTrue="1">
      <formula>G5&lt;1</formula>
    </cfRule>
    <cfRule type="expression" dxfId="3011" priority="100">
      <formula>G5&gt;=1</formula>
    </cfRule>
  </conditionalFormatting>
  <conditionalFormatting sqref="G5">
    <cfRule type="expression" dxfId="3010" priority="101" stopIfTrue="1">
      <formula>G5=""</formula>
    </cfRule>
    <cfRule type="expression" dxfId="3009" priority="102" stopIfTrue="1">
      <formula>G5&lt;=0</formula>
    </cfRule>
    <cfRule type="expression" dxfId="3008" priority="103" stopIfTrue="1">
      <formula>G5&lt;1</formula>
    </cfRule>
    <cfRule type="expression" dxfId="3007" priority="104">
      <formula>G5&gt;=1</formula>
    </cfRule>
  </conditionalFormatting>
  <conditionalFormatting sqref="D7">
    <cfRule type="expression" dxfId="3006" priority="65" stopIfTrue="1">
      <formula>D7=""</formula>
    </cfRule>
    <cfRule type="expression" dxfId="3005" priority="66" stopIfTrue="1">
      <formula>D7&lt;=0</formula>
    </cfRule>
    <cfRule type="expression" dxfId="3004" priority="67" stopIfTrue="1">
      <formula>D7&lt;1</formula>
    </cfRule>
    <cfRule type="expression" dxfId="3003" priority="68">
      <formula>D7&gt;=1</formula>
    </cfRule>
  </conditionalFormatting>
  <conditionalFormatting sqref="D7">
    <cfRule type="expression" dxfId="3002" priority="69" stopIfTrue="1">
      <formula>D7=""</formula>
    </cfRule>
    <cfRule type="expression" dxfId="3001" priority="70" stopIfTrue="1">
      <formula>D7&lt;=0</formula>
    </cfRule>
    <cfRule type="expression" dxfId="3000" priority="71" stopIfTrue="1">
      <formula>D7&lt;1</formula>
    </cfRule>
    <cfRule type="expression" dxfId="2999" priority="72">
      <formula>D7&gt;=1</formula>
    </cfRule>
  </conditionalFormatting>
  <conditionalFormatting sqref="F5">
    <cfRule type="expression" dxfId="2998" priority="57" stopIfTrue="1">
      <formula>F5=""</formula>
    </cfRule>
    <cfRule type="expression" dxfId="2997" priority="58" stopIfTrue="1">
      <formula>F5&lt;=0</formula>
    </cfRule>
    <cfRule type="expression" dxfId="2996" priority="59" stopIfTrue="1">
      <formula>F5&lt;1</formula>
    </cfRule>
    <cfRule type="expression" dxfId="2995" priority="60">
      <formula>F5&gt;=1</formula>
    </cfRule>
  </conditionalFormatting>
  <conditionalFormatting sqref="F5">
    <cfRule type="expression" dxfId="2994" priority="61" stopIfTrue="1">
      <formula>F5=""</formula>
    </cfRule>
    <cfRule type="expression" dxfId="2993" priority="62" stopIfTrue="1">
      <formula>F5&lt;=0</formula>
    </cfRule>
    <cfRule type="expression" dxfId="2992" priority="63" stopIfTrue="1">
      <formula>F5&lt;1</formula>
    </cfRule>
    <cfRule type="expression" dxfId="2991" priority="64">
      <formula>F5&gt;=1</formula>
    </cfRule>
  </conditionalFormatting>
  <conditionalFormatting sqref="E6:E9">
    <cfRule type="expression" dxfId="2990" priority="41" stopIfTrue="1">
      <formula>E6=""</formula>
    </cfRule>
    <cfRule type="expression" dxfId="2989" priority="42" stopIfTrue="1">
      <formula>E6&lt;=0</formula>
    </cfRule>
    <cfRule type="expression" dxfId="2988" priority="43" stopIfTrue="1">
      <formula>E6&lt;1</formula>
    </cfRule>
    <cfRule type="expression" dxfId="2987" priority="44">
      <formula>E6&gt;=1</formula>
    </cfRule>
  </conditionalFormatting>
  <conditionalFormatting sqref="E6:E9">
    <cfRule type="expression" dxfId="2986" priority="45" stopIfTrue="1">
      <formula>E6=""</formula>
    </cfRule>
    <cfRule type="expression" dxfId="2985" priority="46" stopIfTrue="1">
      <formula>E6&lt;=0</formula>
    </cfRule>
    <cfRule type="expression" dxfId="2984" priority="47" stopIfTrue="1">
      <formula>E6&lt;1</formula>
    </cfRule>
    <cfRule type="expression" dxfId="2983" priority="48">
      <formula>E6&gt;=1</formula>
    </cfRule>
  </conditionalFormatting>
  <conditionalFormatting sqref="G6:G9">
    <cfRule type="expression" dxfId="2982" priority="33" stopIfTrue="1">
      <formula>G6=""</formula>
    </cfRule>
    <cfRule type="expression" dxfId="2981" priority="34" stopIfTrue="1">
      <formula>G6&lt;=0</formula>
    </cfRule>
    <cfRule type="expression" dxfId="2980" priority="35" stopIfTrue="1">
      <formula>G6&lt;1</formula>
    </cfRule>
    <cfRule type="expression" dxfId="2979" priority="36">
      <formula>G6&gt;=1</formula>
    </cfRule>
  </conditionalFormatting>
  <conditionalFormatting sqref="G6:G9">
    <cfRule type="expression" dxfId="2978" priority="37" stopIfTrue="1">
      <formula>G6=""</formula>
    </cfRule>
    <cfRule type="expression" dxfId="2977" priority="38" stopIfTrue="1">
      <formula>G6&lt;=0</formula>
    </cfRule>
    <cfRule type="expression" dxfId="2976" priority="39" stopIfTrue="1">
      <formula>G6&lt;1</formula>
    </cfRule>
    <cfRule type="expression" dxfId="2975" priority="40">
      <formula>G6&gt;=1</formula>
    </cfRule>
  </conditionalFormatting>
  <conditionalFormatting sqref="F6:F9">
    <cfRule type="expression" dxfId="2974" priority="25" stopIfTrue="1">
      <formula>F6=""</formula>
    </cfRule>
    <cfRule type="expression" dxfId="2973" priority="26" stopIfTrue="1">
      <formula>F6&lt;=0</formula>
    </cfRule>
    <cfRule type="expression" dxfId="2972" priority="27" stopIfTrue="1">
      <formula>F6&lt;1</formula>
    </cfRule>
    <cfRule type="expression" dxfId="2971" priority="28">
      <formula>F6&gt;=1</formula>
    </cfRule>
  </conditionalFormatting>
  <conditionalFormatting sqref="F6:F9">
    <cfRule type="expression" dxfId="2970" priority="29" stopIfTrue="1">
      <formula>F6=""</formula>
    </cfRule>
    <cfRule type="expression" dxfId="2969" priority="30" stopIfTrue="1">
      <formula>F6&lt;=0</formula>
    </cfRule>
    <cfRule type="expression" dxfId="2968" priority="31" stopIfTrue="1">
      <formula>F6&lt;1</formula>
    </cfRule>
    <cfRule type="expression" dxfId="2967" priority="32">
      <formula>F6&gt;=1</formula>
    </cfRule>
  </conditionalFormatting>
  <conditionalFormatting sqref="H17:K17">
    <cfRule type="expression" dxfId="2966" priority="17" stopIfTrue="1">
      <formula>H17=""</formula>
    </cfRule>
    <cfRule type="expression" dxfId="2965" priority="18" stopIfTrue="1">
      <formula>H17&lt;=0</formula>
    </cfRule>
    <cfRule type="expression" dxfId="2964" priority="19" stopIfTrue="1">
      <formula>H17&lt;1</formula>
    </cfRule>
    <cfRule type="expression" dxfId="2963" priority="20">
      <formula>H17&gt;=1</formula>
    </cfRule>
  </conditionalFormatting>
  <conditionalFormatting sqref="H17:K17">
    <cfRule type="expression" dxfId="2962" priority="21" stopIfTrue="1">
      <formula>H17=""</formula>
    </cfRule>
    <cfRule type="expression" dxfId="2961" priority="22" stopIfTrue="1">
      <formula>H17&lt;=0</formula>
    </cfRule>
    <cfRule type="expression" dxfId="2960" priority="23" stopIfTrue="1">
      <formula>H17&lt;1</formula>
    </cfRule>
    <cfRule type="expression" dxfId="2959" priority="24">
      <formula>H17&gt;=1</formula>
    </cfRule>
  </conditionalFormatting>
  <conditionalFormatting sqref="D16:K16">
    <cfRule type="expression" dxfId="2958" priority="9" stopIfTrue="1">
      <formula>D16=""</formula>
    </cfRule>
    <cfRule type="expression" dxfId="2957" priority="10" stopIfTrue="1">
      <formula>D16&lt;=0</formula>
    </cfRule>
    <cfRule type="expression" dxfId="2956" priority="11" stopIfTrue="1">
      <formula>D16&lt;1</formula>
    </cfRule>
    <cfRule type="expression" dxfId="2955" priority="12">
      <formula>D16&gt;=1</formula>
    </cfRule>
  </conditionalFormatting>
  <conditionalFormatting sqref="D16:K16">
    <cfRule type="expression" dxfId="2954" priority="13" stopIfTrue="1">
      <formula>D16=""</formula>
    </cfRule>
    <cfRule type="expression" dxfId="2953" priority="14" stopIfTrue="1">
      <formula>D16&lt;=0</formula>
    </cfRule>
    <cfRule type="expression" dxfId="2952" priority="15" stopIfTrue="1">
      <formula>D16&lt;1</formula>
    </cfRule>
    <cfRule type="expression" dxfId="2951" priority="16">
      <formula>D16&gt;=1</formula>
    </cfRule>
  </conditionalFormatting>
  <conditionalFormatting sqref="H18:K19">
    <cfRule type="expression" dxfId="2950" priority="1" stopIfTrue="1">
      <formula>H18=""</formula>
    </cfRule>
    <cfRule type="expression" dxfId="2949" priority="2" stopIfTrue="1">
      <formula>H18&lt;=0</formula>
    </cfRule>
    <cfRule type="expression" dxfId="2948" priority="3" stopIfTrue="1">
      <formula>H18&lt;1</formula>
    </cfRule>
    <cfRule type="expression" dxfId="2947" priority="4">
      <formula>H18&gt;=1</formula>
    </cfRule>
  </conditionalFormatting>
  <conditionalFormatting sqref="H18:K19">
    <cfRule type="expression" dxfId="2946" priority="5" stopIfTrue="1">
      <formula>H18=""</formula>
    </cfRule>
    <cfRule type="expression" dxfId="2945" priority="6" stopIfTrue="1">
      <formula>H18&lt;=0</formula>
    </cfRule>
    <cfRule type="expression" dxfId="2944" priority="7" stopIfTrue="1">
      <formula>H18&lt;1</formula>
    </cfRule>
    <cfRule type="expression" dxfId="2943" priority="8">
      <formula>H18&gt;=1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G110"/>
  <sheetViews>
    <sheetView topLeftCell="A19" zoomScale="80" zoomScaleNormal="80" workbookViewId="0">
      <selection activeCell="A33" sqref="A33"/>
    </sheetView>
  </sheetViews>
  <sheetFormatPr defaultRowHeight="15" outlineLevelRow="2" x14ac:dyDescent="0.25"/>
  <cols>
    <col min="1" max="1" width="10" style="32" customWidth="1"/>
    <col min="2" max="2" width="10" style="56" customWidth="1"/>
    <col min="3" max="3" width="10.5703125" style="32" customWidth="1"/>
    <col min="4" max="4" width="11.85546875" style="32" customWidth="1"/>
    <col min="5" max="5" width="27.42578125" style="32" customWidth="1"/>
    <col min="6" max="6" width="33.140625" style="32" customWidth="1"/>
    <col min="7" max="7" width="13" style="32" customWidth="1"/>
    <col min="8" max="8" width="22" style="56" customWidth="1"/>
    <col min="9" max="9" width="10.5703125" style="32" customWidth="1"/>
    <col min="10" max="10" width="31.85546875" style="32" customWidth="1"/>
    <col min="11" max="11" width="3.5703125" style="32" customWidth="1"/>
    <col min="12" max="12" width="8.85546875" style="32" customWidth="1"/>
    <col min="13" max="13" width="1" style="20" customWidth="1"/>
    <col min="14" max="14" width="3.28515625" style="32" customWidth="1"/>
    <col min="15" max="15" width="4.42578125" style="32" customWidth="1"/>
    <col min="16" max="16" width="5.85546875" style="32" customWidth="1"/>
    <col min="17" max="17" width="5.5703125" style="32" customWidth="1"/>
    <col min="18" max="18" width="2" style="32" customWidth="1"/>
    <col min="19" max="19" width="6.140625" style="32" customWidth="1"/>
    <col min="20" max="20" width="2.140625" style="32" customWidth="1"/>
    <col min="21" max="21" width="2.85546875" style="32" customWidth="1"/>
    <col min="22" max="22" width="2.5703125" style="32" customWidth="1"/>
    <col min="23" max="23" width="3.140625" style="32" customWidth="1"/>
    <col min="24" max="24" width="2.140625" style="32" customWidth="1"/>
    <col min="25" max="25" width="5.42578125" style="32" customWidth="1"/>
    <col min="26" max="27" width="4.85546875" style="32" customWidth="1"/>
    <col min="28" max="28" width="2.140625" style="32" customWidth="1"/>
    <col min="29" max="29" width="4.42578125" style="32" customWidth="1"/>
    <col min="30" max="30" width="4.7109375" style="32" customWidth="1"/>
    <col min="31" max="31" width="4.85546875" style="32" customWidth="1"/>
    <col min="32" max="32" width="0.140625" style="20" customWidth="1"/>
    <col min="33" max="33" width="2.140625" style="67" customWidth="1"/>
    <col min="34" max="16384" width="9.140625" style="8"/>
  </cols>
  <sheetData>
    <row r="1" spans="1:33" ht="21.75" customHeight="1" x14ac:dyDescent="0.25">
      <c r="A1" s="183" t="s">
        <v>10</v>
      </c>
      <c r="B1" s="170" t="s">
        <v>99</v>
      </c>
      <c r="C1" s="171"/>
      <c r="D1" s="171"/>
      <c r="E1" s="171"/>
      <c r="F1" s="171"/>
      <c r="G1" s="171"/>
      <c r="H1" s="171"/>
      <c r="I1" s="171"/>
      <c r="J1" s="171"/>
      <c r="K1" s="171"/>
      <c r="L1" s="171"/>
      <c r="M1" s="172"/>
      <c r="N1" s="184" t="s">
        <v>11</v>
      </c>
      <c r="O1" s="185"/>
      <c r="P1" s="185"/>
      <c r="Q1" s="185"/>
      <c r="R1" s="185"/>
      <c r="S1" s="185"/>
      <c r="T1" s="185"/>
      <c r="U1" s="185"/>
      <c r="V1" s="185"/>
      <c r="W1" s="185"/>
      <c r="X1" s="185"/>
      <c r="Y1" s="185"/>
      <c r="Z1" s="185"/>
      <c r="AA1" s="185"/>
      <c r="AB1" s="185"/>
      <c r="AC1" s="185"/>
      <c r="AD1" s="185"/>
      <c r="AE1" s="185"/>
      <c r="AF1" s="7"/>
      <c r="AG1" s="147" t="s">
        <v>12</v>
      </c>
    </row>
    <row r="2" spans="1:33" ht="15.75" customHeight="1" outlineLevel="1" x14ac:dyDescent="0.25">
      <c r="A2" s="183"/>
      <c r="B2" s="170"/>
      <c r="C2" s="171"/>
      <c r="D2" s="171"/>
      <c r="E2" s="171"/>
      <c r="F2" s="171"/>
      <c r="G2" s="171"/>
      <c r="H2" s="171"/>
      <c r="I2" s="171"/>
      <c r="J2" s="171"/>
      <c r="K2" s="171"/>
      <c r="L2" s="171"/>
      <c r="M2" s="172"/>
      <c r="N2" s="150" t="s">
        <v>13</v>
      </c>
      <c r="O2" s="151"/>
      <c r="P2" s="151"/>
      <c r="Q2" s="151"/>
      <c r="R2" s="151"/>
      <c r="S2" s="151"/>
      <c r="T2" s="151"/>
      <c r="U2" s="151"/>
      <c r="V2" s="151"/>
      <c r="W2" s="151"/>
      <c r="X2" s="151"/>
      <c r="Y2" s="151"/>
      <c r="Z2" s="151"/>
      <c r="AA2" s="151"/>
      <c r="AB2" s="151"/>
      <c r="AC2" s="151"/>
      <c r="AD2" s="151"/>
      <c r="AE2" s="151"/>
      <c r="AF2" s="7"/>
      <c r="AG2" s="148"/>
    </row>
    <row r="3" spans="1:33" ht="54" customHeight="1" outlineLevel="1" x14ac:dyDescent="0.25">
      <c r="A3" s="9" t="s">
        <v>14</v>
      </c>
      <c r="B3" s="173" t="s">
        <v>100</v>
      </c>
      <c r="C3" s="174"/>
      <c r="D3" s="174"/>
      <c r="E3" s="174"/>
      <c r="F3" s="174"/>
      <c r="G3" s="174"/>
      <c r="H3" s="174"/>
      <c r="I3" s="174"/>
      <c r="J3" s="174"/>
      <c r="K3" s="174"/>
      <c r="L3" s="174"/>
      <c r="M3" s="175"/>
      <c r="N3" s="152" t="s">
        <v>15</v>
      </c>
      <c r="O3" s="153"/>
      <c r="P3" s="153"/>
      <c r="Q3" s="154"/>
      <c r="R3" s="186" t="s">
        <v>16</v>
      </c>
      <c r="S3" s="187"/>
      <c r="T3" s="152" t="s">
        <v>17</v>
      </c>
      <c r="U3" s="153"/>
      <c r="V3" s="153"/>
      <c r="W3" s="154"/>
      <c r="X3" s="192" t="s">
        <v>18</v>
      </c>
      <c r="Y3" s="193"/>
      <c r="Z3" s="193"/>
      <c r="AA3" s="194"/>
      <c r="AB3" s="152" t="s">
        <v>19</v>
      </c>
      <c r="AC3" s="153"/>
      <c r="AD3" s="153"/>
      <c r="AE3" s="154"/>
      <c r="AF3" s="7"/>
      <c r="AG3" s="148"/>
    </row>
    <row r="4" spans="1:33" ht="18.75" customHeight="1" outlineLevel="1" thickBot="1" x14ac:dyDescent="0.3">
      <c r="A4" s="10" t="s">
        <v>20</v>
      </c>
      <c r="B4" s="176" t="s">
        <v>208</v>
      </c>
      <c r="C4" s="177"/>
      <c r="D4" s="177"/>
      <c r="E4" s="178"/>
      <c r="F4" s="181" t="s">
        <v>209</v>
      </c>
      <c r="G4" s="180"/>
      <c r="H4" s="11"/>
      <c r="I4" s="11"/>
      <c r="J4" s="11"/>
      <c r="K4" s="11"/>
      <c r="L4" s="11"/>
      <c r="M4" s="12"/>
      <c r="N4" s="155"/>
      <c r="O4" s="156"/>
      <c r="P4" s="156"/>
      <c r="Q4" s="157"/>
      <c r="R4" s="188"/>
      <c r="S4" s="189"/>
      <c r="T4" s="155"/>
      <c r="U4" s="156"/>
      <c r="V4" s="156"/>
      <c r="W4" s="157"/>
      <c r="X4" s="195"/>
      <c r="Y4" s="196"/>
      <c r="Z4" s="196"/>
      <c r="AA4" s="197"/>
      <c r="AB4" s="155"/>
      <c r="AC4" s="156"/>
      <c r="AD4" s="156"/>
      <c r="AE4" s="157"/>
      <c r="AF4" s="7"/>
      <c r="AG4" s="148"/>
    </row>
    <row r="5" spans="1:33" ht="18.75" customHeight="1" outlineLevel="1" x14ac:dyDescent="0.25">
      <c r="A5" s="10" t="s">
        <v>21</v>
      </c>
      <c r="B5" s="179" t="s">
        <v>210</v>
      </c>
      <c r="C5" s="180"/>
      <c r="D5" s="180"/>
      <c r="E5" s="180"/>
      <c r="F5" s="181" t="s">
        <v>211</v>
      </c>
      <c r="G5" s="180"/>
      <c r="H5" s="11"/>
      <c r="I5" s="11"/>
      <c r="J5" s="11"/>
      <c r="K5" s="11"/>
      <c r="L5" s="13"/>
      <c r="M5" s="14"/>
      <c r="N5" s="190" t="s">
        <v>22</v>
      </c>
      <c r="O5" s="191"/>
      <c r="P5" s="191"/>
      <c r="Q5" s="191"/>
      <c r="R5" s="191"/>
      <c r="S5" s="199"/>
      <c r="T5" s="190" t="s">
        <v>23</v>
      </c>
      <c r="U5" s="191"/>
      <c r="V5" s="191"/>
      <c r="W5" s="191"/>
      <c r="X5" s="191"/>
      <c r="Y5" s="191"/>
      <c r="Z5" s="191"/>
      <c r="AA5" s="191"/>
      <c r="AB5" s="191"/>
      <c r="AC5" s="191"/>
      <c r="AD5" s="191"/>
      <c r="AE5" s="191"/>
      <c r="AF5" s="7"/>
      <c r="AG5" s="148"/>
    </row>
    <row r="6" spans="1:33" ht="18.75" customHeight="1" outlineLevel="1" x14ac:dyDescent="0.25">
      <c r="A6" s="101"/>
      <c r="B6" s="115"/>
      <c r="C6" s="97"/>
      <c r="D6" s="97"/>
      <c r="E6" s="97"/>
      <c r="F6" s="103"/>
      <c r="G6" s="97"/>
      <c r="H6" s="11"/>
      <c r="I6" s="11"/>
      <c r="J6" s="11"/>
      <c r="K6" s="11"/>
      <c r="L6" s="99"/>
      <c r="M6" s="100"/>
      <c r="N6" s="162" t="s">
        <v>133</v>
      </c>
      <c r="O6" s="163"/>
      <c r="P6" s="163"/>
      <c r="Q6" s="164"/>
      <c r="R6" s="165" t="s">
        <v>134</v>
      </c>
      <c r="S6" s="166"/>
      <c r="T6" s="162" t="s">
        <v>136</v>
      </c>
      <c r="U6" s="163"/>
      <c r="V6" s="163"/>
      <c r="W6" s="164"/>
      <c r="X6" s="162" t="s">
        <v>137</v>
      </c>
      <c r="Y6" s="163"/>
      <c r="Z6" s="163"/>
      <c r="AA6" s="164"/>
      <c r="AB6" s="162" t="s">
        <v>138</v>
      </c>
      <c r="AC6" s="163"/>
      <c r="AD6" s="163"/>
      <c r="AE6" s="164"/>
      <c r="AF6" s="7"/>
      <c r="AG6" s="148"/>
    </row>
    <row r="7" spans="1:33" ht="47.25" customHeight="1" x14ac:dyDescent="0.3">
      <c r="A7" s="15" t="s">
        <v>24</v>
      </c>
      <c r="B7" s="102" t="s">
        <v>25</v>
      </c>
      <c r="C7" s="16" t="s">
        <v>26</v>
      </c>
      <c r="D7" s="16" t="s">
        <v>27</v>
      </c>
      <c r="E7" s="16" t="s">
        <v>28</v>
      </c>
      <c r="F7" s="16" t="s">
        <v>29</v>
      </c>
      <c r="G7" s="16" t="s">
        <v>30</v>
      </c>
      <c r="H7" s="17" t="s">
        <v>31</v>
      </c>
      <c r="I7" s="17" t="s">
        <v>32</v>
      </c>
      <c r="J7" s="17" t="s">
        <v>33</v>
      </c>
      <c r="K7" s="18" t="s">
        <v>34</v>
      </c>
      <c r="L7" s="19" t="s">
        <v>35</v>
      </c>
      <c r="M7" s="12"/>
      <c r="N7" s="104" t="s">
        <v>135</v>
      </c>
      <c r="O7" s="105" t="s">
        <v>2</v>
      </c>
      <c r="P7" s="105" t="s">
        <v>98</v>
      </c>
      <c r="Q7" s="106" t="s">
        <v>3</v>
      </c>
      <c r="R7" s="158" t="s">
        <v>36</v>
      </c>
      <c r="S7" s="159"/>
      <c r="T7" s="104" t="s">
        <v>135</v>
      </c>
      <c r="U7" s="105" t="s">
        <v>2</v>
      </c>
      <c r="V7" s="105" t="s">
        <v>98</v>
      </c>
      <c r="W7" s="106" t="s">
        <v>3</v>
      </c>
      <c r="X7" s="104" t="s">
        <v>135</v>
      </c>
      <c r="Y7" s="105" t="s">
        <v>2</v>
      </c>
      <c r="Z7" s="105" t="s">
        <v>98</v>
      </c>
      <c r="AA7" s="106" t="s">
        <v>3</v>
      </c>
      <c r="AB7" s="104" t="s">
        <v>135</v>
      </c>
      <c r="AC7" s="105" t="s">
        <v>2</v>
      </c>
      <c r="AD7" s="105" t="s">
        <v>98</v>
      </c>
      <c r="AE7" s="106" t="s">
        <v>3</v>
      </c>
      <c r="AF7" s="12"/>
      <c r="AG7" s="148"/>
    </row>
    <row r="8" spans="1:33" ht="15" customHeight="1" outlineLevel="1" x14ac:dyDescent="0.25">
      <c r="A8" s="20"/>
      <c r="B8" s="116"/>
      <c r="C8" s="12"/>
      <c r="D8" s="12"/>
      <c r="E8" s="12"/>
      <c r="F8" s="12"/>
      <c r="G8" s="12"/>
      <c r="H8" s="21"/>
      <c r="I8" s="12"/>
      <c r="J8" s="12"/>
      <c r="K8" s="22"/>
      <c r="L8" s="23"/>
      <c r="M8" s="12"/>
      <c r="N8" s="118"/>
      <c r="O8" s="119"/>
      <c r="P8" s="119"/>
      <c r="Q8" s="119"/>
      <c r="R8" s="119"/>
      <c r="S8" s="119"/>
      <c r="T8" s="119"/>
      <c r="U8" s="119"/>
      <c r="V8" s="119"/>
      <c r="W8" s="119"/>
      <c r="X8" s="119"/>
      <c r="Y8" s="119"/>
      <c r="Z8" s="119"/>
      <c r="AA8" s="119"/>
      <c r="AB8" s="119"/>
      <c r="AC8" s="119"/>
      <c r="AD8" s="119"/>
      <c r="AE8" s="119"/>
      <c r="AF8" s="12"/>
      <c r="AG8" s="149"/>
    </row>
    <row r="9" spans="1:33" ht="15" customHeight="1" outlineLevel="1" x14ac:dyDescent="0.25">
      <c r="A9" s="24"/>
      <c r="B9" s="24"/>
      <c r="C9" s="24"/>
      <c r="D9" s="24"/>
      <c r="E9" s="24"/>
      <c r="F9" s="24"/>
      <c r="G9" s="24"/>
      <c r="H9" s="25"/>
      <c r="I9" s="26"/>
      <c r="J9" s="27"/>
      <c r="K9" s="27"/>
      <c r="L9" s="28" t="s">
        <v>1</v>
      </c>
      <c r="M9" s="29"/>
      <c r="N9" s="110"/>
      <c r="O9" s="160">
        <f>IF(SUMPRODUCT(--(O$27:O$73&lt;&gt;""),$K$27:$K$73)+ SUMPRODUCT(--(P$27:P$73&lt;&gt;""),$K$27:$K$73)+ SUMPRODUCT(--(Q$27:Q$73&lt;&gt;""),$K$27:$K$73),(SUMPRODUCT(--(O$27:O$73 &lt;&gt;""),$K$27:$K$73,O$27:O$73)+SUMPRODUCT(--(P$27:P$73 &lt;&gt;""),$K$27:$K$73,P$27:P$73)+ SUMPRODUCT(--(Q$27:Q$73 &lt;&gt;""),$K$27:$K$73,Q$27:Q$73))/( SUMPRODUCT(--(O$27:O$73&lt;&gt;""),$K$27:$K$73)+ SUMPRODUCT(--(P$27:P$73&lt;&gt;""),$K$27:$K$73)+ SUMPRODUCT(--(Q$27:Q$73&lt;&gt;""),$K$27:$K$73)),"")</f>
        <v>0.96715328467153272</v>
      </c>
      <c r="P9" s="160"/>
      <c r="Q9" s="160"/>
      <c r="R9" s="198">
        <f>IF(SUMPRODUCT(--(S$27:S$73&lt;&gt;""),$K$27:$K$73),SUMPRODUCT(--(S$27:S$73 &lt;&gt;""),$K$27:$K$73,S$27:S$73)/SUMPRODUCT(--(S$27:S$73 &lt;&gt;""),$K$27:$K$73),"")</f>
        <v>1.4598540145985401E-2</v>
      </c>
      <c r="S9" s="198"/>
      <c r="T9" s="110"/>
      <c r="U9" s="160" t="str">
        <f>IF(SUMPRODUCT(--(U$27:U$73&lt;&gt;""),$K$27:$K$73)+ SUMPRODUCT(--(V$27:V$73&lt;&gt;""),$K$27:$K$73)+ SUMPRODUCT(--(W$27:W$73&lt;&gt;""),$K$27:$K$73),(SUMPRODUCT(--(U$27:U$73 &lt;&gt;""),$K$27:$K$73,U$27:U$73)+SUMPRODUCT(--(V$27:V$73 &lt;&gt;""),$K$27:$K$73,V$27:V$73)+ SUMPRODUCT(--(W$27:W$73 &lt;&gt;""),$K$27:$K$73,W$27:W$73))/( SUMPRODUCT(--(U$27:U$73&lt;&gt;""),$K$27:$K$73)+ SUMPRODUCT(--(V$27:V$73&lt;&gt;""),$K$27:$K$73)+ SUMPRODUCT(--(W$27:W$73&lt;&gt;""),$K$27:$K$73)),"")</f>
        <v/>
      </c>
      <c r="V9" s="160"/>
      <c r="W9" s="160"/>
      <c r="X9" s="110"/>
      <c r="Y9" s="160">
        <f>IF(SUMPRODUCT(--(Y$27:Y$73&lt;&gt;""),$K$27:$K$73)+ SUMPRODUCT(--(Z$27:Z$73&lt;&gt;""),$K$27:$K$73)+ SUMPRODUCT(--(AA$27:AA$73&lt;&gt;""),$K$27:$K$73),(SUMPRODUCT(--(Y$27:Y$73 &lt;&gt;""),$K$27:$K$73,Y$27:Y$73)+SUMPRODUCT(--(Z$27:Z$73 &lt;&gt;""),$K$27:$K$73,Z$27:Z$73)+ SUMPRODUCT(--(AA$27:AA$73 &lt;&gt;""),$K$27:$K$73,AA$27:AA$73))/( SUMPRODUCT(--(Y$27:Y$73&lt;&gt;""),$K$27:$K$73)+ SUMPRODUCT(--(Z$27:Z$73&lt;&gt;""),$K$27:$K$73)+ SUMPRODUCT(--(AA$27:AA$73&lt;&gt;""),$K$27:$K$73)),"")</f>
        <v>1.4598540145985401E-2</v>
      </c>
      <c r="Z9" s="160"/>
      <c r="AA9" s="160"/>
      <c r="AB9" s="110"/>
      <c r="AC9" s="160">
        <f>IF(SUMPRODUCT(--(AC$27:AC$73&lt;&gt;""),$K$27:$K$73)+ SUMPRODUCT(--(AD$27:AD$73&lt;&gt;""),$K$27:$K$73)+ SUMPRODUCT(--(AE$27:AE$73&lt;&gt;""),$K$27:$K$73),(SUMPRODUCT(--(AC$27:AC$73 &lt;&gt;""),$K$27:$K$73,AC$27:AC$73)+SUMPRODUCT(--(AD$27:AD$73 &lt;&gt;""),$K$27:$K$73,AD$27:AD$73)+ SUMPRODUCT(--(AE$27:AE$73 &lt;&gt;""),$K$27:$K$73,AE$27:AE$73))/( SUMPRODUCT(--(AC$27:AC$73&lt;&gt;""),$K$27:$K$73)+ SUMPRODUCT(--(AD$27:AD$73&lt;&gt;""),$K$27:$K$73)+ SUMPRODUCT(--(AE$27:AE$73&lt;&gt;""),$K$27:$K$73)),"")</f>
        <v>1.4598540145985401E-2</v>
      </c>
      <c r="AD9" s="160"/>
      <c r="AE9" s="160"/>
      <c r="AF9" s="12"/>
      <c r="AG9" s="107"/>
    </row>
    <row r="10" spans="1:33" ht="18" customHeight="1" outlineLevel="1" x14ac:dyDescent="0.25">
      <c r="A10" s="24"/>
      <c r="B10" s="24"/>
      <c r="C10" s="24"/>
      <c r="D10" s="24"/>
      <c r="E10" s="24"/>
      <c r="F10" s="24"/>
      <c r="G10" s="24"/>
      <c r="H10" s="25"/>
      <c r="I10" s="26"/>
      <c r="J10" s="27"/>
      <c r="K10" s="27"/>
      <c r="L10" s="28"/>
      <c r="M10" s="29"/>
      <c r="N10" s="111"/>
      <c r="O10" s="109">
        <f>IF(SUMPRODUCT(--(O$27:O$73&lt;&gt;""),$K$27:$K$73),SUMPRODUCT(--(O$27:O$73 &lt;&gt;""),$K$27:$K$73,O$27:O$73)/SUMPRODUCT(--(O$27:O$73 &lt;&gt;""),$K$27:$K$73),"")</f>
        <v>0.99270072992700731</v>
      </c>
      <c r="P10" s="108">
        <f>IF(SUMPRODUCT(--(P$27:P$73&lt;&gt;""),$K$27:$K$73),SUMPRODUCT(--(P$27:P$73 &lt;&gt;""),$K$27:$K$73,P$27:P$73)/SUMPRODUCT(--(P$27:P$73 &lt;&gt;""),$K$27:$K$73),"")</f>
        <v>0.94160583941605835</v>
      </c>
      <c r="Q10" s="108" t="str">
        <f>IF(SUMPRODUCT(--(Q$27:Q$73&lt;&gt;""),$K$27:$K$73),SUMPRODUCT(--(Q$27:Q$73 &lt;&gt;""),$K$27:$K$73,Q$27:Q$73)/SUMPRODUCT(--(Q$27:Q$73 &lt;&gt;""),$K$27:$K$73),"")</f>
        <v/>
      </c>
      <c r="R10" s="161"/>
      <c r="S10" s="161"/>
      <c r="T10" s="111"/>
      <c r="U10" s="108" t="str">
        <f>IF(SUMPRODUCT(--(U$27:U$73&lt;&gt;""),$K$27:$K$73),SUMPRODUCT(--(U$27:U$73 &lt;&gt;""),$K$27:$K$73,U$27:U$73)/SUMPRODUCT(--(U$27:U$73 &lt;&gt;""),$K$27:$K$73),"")</f>
        <v/>
      </c>
      <c r="V10" s="108" t="str">
        <f>IF(SUMPRODUCT(--(V$27:V$73&lt;&gt;""),$K$27:$K$73),SUMPRODUCT(--(V$27:V$73 &lt;&gt;""),$K$27:$K$73,V$27:V$73)/SUMPRODUCT(--(V$27:V$73 &lt;&gt;""),$K$27:$K$73),"")</f>
        <v/>
      </c>
      <c r="W10" s="108" t="str">
        <f>IF(SUMPRODUCT(--(W$27:W$73&lt;&gt;""),$K$27:$K$73),SUMPRODUCT(--(W$27:W$73 &lt;&gt;""),$K$27:$K$73,W$27:W$73)/SUMPRODUCT(--(W$27:W$73 &lt;&gt;""),$K$27:$K$73),"")</f>
        <v/>
      </c>
      <c r="X10" s="111"/>
      <c r="Y10" s="108">
        <f>IF(SUMPRODUCT(--(Y$27:Y$73&lt;&gt;""),$K$27:$K$73),SUMPRODUCT(--(Y$27:Y$73 &lt;&gt;""),$K$27:$K$73,Y$27:Y$73)/SUMPRODUCT(--(Y$27:Y$73 &lt;&gt;""),$K$27:$K$73),"")</f>
        <v>1.4598540145985401E-2</v>
      </c>
      <c r="Z10" s="108">
        <f>IF(SUMPRODUCT(--(Z$27:Z$73&lt;&gt;""),$K$27:$K$73),SUMPRODUCT(--(Z$27:Z$73 &lt;&gt;""),$K$27:$K$73,Z$27:Z$73)/SUMPRODUCT(--(Z$27:Z$73 &lt;&gt;""),$K$27:$K$73),"")</f>
        <v>1.4598540145985401E-2</v>
      </c>
      <c r="AA10" s="108" t="str">
        <f>IF(SUMPRODUCT(--(AA$27:AA$73&lt;&gt;""),$K$27:$K$73),SUMPRODUCT(--(AA$27:AA$73 &lt;&gt;""),$K$27:$K$73,AA$27:AA$73)/SUMPRODUCT(--(AA$27:AA$73 &lt;&gt;""),$K$27:$K$73),"")</f>
        <v/>
      </c>
      <c r="AB10" s="111"/>
      <c r="AC10" s="108">
        <f>IF(SUMPRODUCT(--(AC$27:AC$73&lt;&gt;""),$K$27:$K$73),SUMPRODUCT(--(AC$27:AC$73 &lt;&gt;""),$K$27:$K$73,AC$27:AC$73)/SUMPRODUCT(--(AC$27:AC$73 &lt;&gt;""),$K$27:$K$73),"")</f>
        <v>1.4598540145985401E-2</v>
      </c>
      <c r="AD10" s="108">
        <f>IF(SUMPRODUCT(--(AD$27:AD$73&lt;&gt;""),$K$27:$K$73),SUMPRODUCT(--(AD$27:AD$73 &lt;&gt;""),$K$27:$K$73,AD$27:AD$73)/SUMPRODUCT(--(AD$27:AD$73 &lt;&gt;""),$K$27:$K$73),"")</f>
        <v>1.4598540145985401E-2</v>
      </c>
      <c r="AE10" s="108" t="str">
        <f>IF(SUMPRODUCT(--(AE$27:AE$73&lt;&gt;""),$K$27:$K$73),SUMPRODUCT(--(AE$27:AE$73 &lt;&gt;""),$K$27:$K$73,AE$27:AE$73)/SUMPRODUCT(--(AE$27:AE$73 &lt;&gt;""),$K$27:$K$73),"")</f>
        <v/>
      </c>
      <c r="AF10" s="30"/>
      <c r="AG10" s="31"/>
    </row>
    <row r="11" spans="1:33" ht="9" customHeight="1" outlineLevel="1" x14ac:dyDescent="0.25">
      <c r="A11" s="24"/>
      <c r="B11" s="24"/>
      <c r="C11" s="24"/>
      <c r="D11" s="24"/>
      <c r="E11" s="24"/>
      <c r="F11" s="24"/>
      <c r="G11" s="24"/>
      <c r="H11" s="25"/>
      <c r="I11" s="26"/>
      <c r="J11" s="27"/>
      <c r="K11" s="27"/>
      <c r="L11" s="26"/>
      <c r="M11" s="33"/>
      <c r="N11" s="112"/>
      <c r="O11" s="34"/>
      <c r="P11" s="34"/>
      <c r="Q11" s="34"/>
      <c r="R11" s="34"/>
      <c r="S11" s="34"/>
      <c r="T11" s="112"/>
      <c r="U11" s="34"/>
      <c r="V11" s="34"/>
      <c r="W11" s="34"/>
      <c r="X11" s="112"/>
      <c r="Y11" s="34"/>
      <c r="Z11" s="34"/>
      <c r="AA11" s="34"/>
      <c r="AB11" s="112"/>
      <c r="AC11" s="34"/>
      <c r="AD11" s="34"/>
      <c r="AE11" s="34"/>
      <c r="AF11" s="30"/>
      <c r="AG11" s="31"/>
    </row>
    <row r="12" spans="1:33" ht="15" customHeight="1" outlineLevel="1" x14ac:dyDescent="0.25">
      <c r="A12" s="24"/>
      <c r="B12" s="24"/>
      <c r="C12" s="24"/>
      <c r="D12" s="24"/>
      <c r="E12" s="24"/>
      <c r="F12" s="24"/>
      <c r="G12" s="24"/>
      <c r="H12" s="25"/>
      <c r="I12" s="26"/>
      <c r="J12" s="27"/>
      <c r="K12" s="27"/>
      <c r="L12" s="26" t="s">
        <v>37</v>
      </c>
      <c r="M12" s="22"/>
      <c r="N12" s="111"/>
      <c r="O12" s="114" t="str">
        <f>IF(SUMPRODUCT(--(O$27:O$73&lt;&gt;""),--($N$27:$N$73=1),$K$27:$K$73)&gt;0,SUMPRODUCT(--($N$27:$N$73=1),--(O$27:O$73 &lt;&gt;""),$K$27:$K$73,O$27:O$73)/SUMPRODUCT(--(O$27:O$73 &lt;&gt;""),--($N$27:$N$73=1),$K$27:$K$73),"")</f>
        <v/>
      </c>
      <c r="P12" s="114" t="str">
        <f>IF(SUMPRODUCT(--(P$27:P$73&lt;&gt;""),--($N$27:$N$73=1),$K$27:$K$73)&gt;0,SUMPRODUCT(--($N$27:$N$73=1),--(P$27:P$73 &lt;&gt;""),$K$27:$K$73,P$27:P$73)/SUMPRODUCT(--(P$27:P$73 &lt;&gt;""),--($N$27:$N$73=1),$K$27:$K$73),"")</f>
        <v/>
      </c>
      <c r="Q12" s="114" t="str">
        <f>IF(SUMPRODUCT(--(Q$27:Q$73&lt;&gt;""),--($N$27:$N$73=1),$K$27:$K$73)&gt;0,SUMPRODUCT(--($N$27:$N$73=1),--(Q$27:Q$73 &lt;&gt;""),$K$27:$K$73,Q$27:Q$73)/SUMPRODUCT(--(Q$27:Q$73 &lt;&gt;""),--($N$27:$N$73=1),$K$27:$K$73),"")</f>
        <v/>
      </c>
      <c r="R12" s="145">
        <f>IF(SUMPRODUCT(--(S$27:S$73&lt;&gt;""),--(R$27:R$73=1),$K$27:$K$73)&gt;0,SUMPRODUCT(--(R$27:R$73=1),--(S$27:S$73 &lt;&gt;""),$K$27:$K$73,S$27:S$73)/SUMPRODUCT(--(S$27:S$73 &lt;&gt;""),--(R$27:R$73=1),$K$27:$K$73),"")</f>
        <v>1.4598540145985401E-2</v>
      </c>
      <c r="S12" s="146"/>
      <c r="T12" s="111"/>
      <c r="U12" s="96" t="str">
        <f>IF(SUMPRODUCT(--(U$27:U$73&lt;&gt;""),--($T$27:$T$73=1),$K$27:$K$73)&gt;0,SUMPRODUCT(--($T$27:$T$73=1),--(U$27:U$73 &lt;&gt;""),$K$27:$K$73,U$27:U$73)/SUMPRODUCT(--(U$27:U$73 &lt;&gt;""),--($T$27:$T$73=1),$K$27:$K$73),"")</f>
        <v/>
      </c>
      <c r="V12" s="96" t="str">
        <f>IF(SUMPRODUCT(--(V$27:V$73&lt;&gt;""),--($T$27:$T$73=1),$K$27:$K$73)&gt;0,SUMPRODUCT(--($T$27:$T$73=1),--(V$27:V$73 &lt;&gt;""),$K$27:$K$73,V$27:V$73)/SUMPRODUCT(--(V$27:V$73 &lt;&gt;""),--($T$27:$T$73=1),$K$27:$K$73),"")</f>
        <v/>
      </c>
      <c r="W12" s="96" t="str">
        <f>IF(SUMPRODUCT(--(W$27:W$73&lt;&gt;""),--($T$27:$T$73=1),$K$27:$K$73)&gt;0,SUMPRODUCT(--($T$27:$T$73=1),--(W$27:W$73 &lt;&gt;""),$K$27:$K$73,W$27:W$73)/SUMPRODUCT(--(W$27:W$73 &lt;&gt;""),--($T$27:$T$73=1),$K$27:$K$73),"")</f>
        <v/>
      </c>
      <c r="X12" s="111"/>
      <c r="Y12" s="96">
        <f>IF(SUMPRODUCT(--(Y$27:Y$73&lt;&gt;""),--($X$27:$X$73=1),$K$27:$K$73)&gt;0,SUMPRODUCT(--($X$27:$X$73=1),--(Y$27:Y$73 &lt;&gt;""),$K$27:$K$73,Y$27:Y$73)/SUMPRODUCT(--(Y$27:Y$73 &lt;&gt;""),--($X$27:$X$73=1),$K$27:$K$73),"")</f>
        <v>1.4598540145985401E-2</v>
      </c>
      <c r="Z12" s="96">
        <f>IF(SUMPRODUCT(--(Z$27:Z$73&lt;&gt;""),--($X$27:$X$73=1),$K$27:$K$73)&gt;0,SUMPRODUCT(--($X$27:$X$73=1),--(Z$27:Z$73 &lt;&gt;""),$K$27:$K$73,Z$27:Z$73)/SUMPRODUCT(--(Z$27:Z$73 &lt;&gt;""),--($X$27:$X$73=1),$K$27:$K$73),"")</f>
        <v>1.4598540145985401E-2</v>
      </c>
      <c r="AA12" s="96" t="str">
        <f>IF(SUMPRODUCT(--(AA$27:AA$73&lt;&gt;""),--($X$27:$X$73=1),$K$27:$K$73)&gt;0,SUMPRODUCT(--($X$27:$X$73=1),--(AA$27:AA$73 &lt;&gt;""),$K$27:$K$73,AA$27:AA$73)/SUMPRODUCT(--(AA$27:AA$73 &lt;&gt;""),--($X$27:$X$73=1),$K$27:$K$73),"")</f>
        <v/>
      </c>
      <c r="AB12" s="111"/>
      <c r="AC12" s="96">
        <f>IF(SUMPRODUCT(--(AC$27:AC$73&lt;&gt;""),--($AB$27:$AB$73=1),$K$27:$K$73)&gt;0,SUMPRODUCT(--($AB$27:$AB$73=1),--(AC$27:AC$73 &lt;&gt;""),$K$27:$K$73,AC$27:AC$73)/SUMPRODUCT(--(AC$27:AC$73 &lt;&gt;""),--($AB$27:$AB$73=1),$K$27:$K$73),"")</f>
        <v>1.4598540145985401E-2</v>
      </c>
      <c r="AD12" s="96">
        <f>IF(SUMPRODUCT(--(AD$27:AD$73&lt;&gt;""),--($AB$27:$AB$73=1),$K$27:$K$73)&gt;0,SUMPRODUCT(--($AB$27:$AB$73=1),--(AD$27:AD$73 &lt;&gt;""),$K$27:$K$73,AD$27:AD$73)/SUMPRODUCT(--(AD$27:AD$73 &lt;&gt;""),--($AB$27:$AB$73=1),$K$27:$K$73),"")</f>
        <v>1.4598540145985401E-2</v>
      </c>
      <c r="AE12" s="96" t="str">
        <f>IF(SUMPRODUCT(--(AE$27:AE$73&lt;&gt;""),--($AB$27:$AB$73=1),$K$27:$K$73)&gt;0,SUMPRODUCT(--($AB$27:$AB$73=1),--(AE$27:AE$73 &lt;&gt;""),$K$27:$K$73,AE$27:AE$73)/SUMPRODUCT(--(AE$27:AE$73 &lt;&gt;""),--($AB$27:$AB$73=1),$K$27:$K$73),"")</f>
        <v/>
      </c>
      <c r="AF12" s="30"/>
      <c r="AG12" s="31"/>
    </row>
    <row r="13" spans="1:33" ht="15" customHeight="1" outlineLevel="1" thickBot="1" x14ac:dyDescent="0.3">
      <c r="A13" s="24"/>
      <c r="B13" s="24"/>
      <c r="C13" s="24"/>
      <c r="D13" s="24"/>
      <c r="E13" s="24"/>
      <c r="F13" s="24"/>
      <c r="G13" s="24"/>
      <c r="H13" s="25"/>
      <c r="I13" s="26"/>
      <c r="J13" s="27"/>
      <c r="K13" s="27"/>
      <c r="L13" s="26" t="s">
        <v>38</v>
      </c>
      <c r="M13" s="35"/>
      <c r="N13" s="111"/>
      <c r="O13" s="114" t="str">
        <f>IF(SUMPRODUCT(--(O$27:O$73&lt;&gt;""),--($N$27:$N$73=2),$K$27:$K$73)&gt;0,SUMPRODUCT(--($N$27:$N$73=2),--(O$27:O$73 &lt;&gt;""),$K$27:$K$73,O$27:O$73)/SUMPRODUCT(--(O$27:O$73 &lt;&gt;""),--($N$27:$N$73=2),$K$27:$K$73),"")</f>
        <v/>
      </c>
      <c r="P13" s="114" t="str">
        <f>IF(SUMPRODUCT(--(P$27:P$73&lt;&gt;""),--($N$27:$N$73=2),$K$27:$K$73)&gt;0,SUMPRODUCT(--($N$27:$N$73=2),--(P$27:P$73 &lt;&gt;""),$K$27:$K$73,P$27:P$73)/SUMPRODUCT(--(P$27:P$73 &lt;&gt;""),--($N$27:$N$73=2),$K$27:$K$73),"")</f>
        <v/>
      </c>
      <c r="Q13" s="114" t="str">
        <f>IF(SUMPRODUCT(--(Q$27:Q$73&lt;&gt;""),--($N$27:$N$73=2),$K$27:$K$73)&gt;0,SUMPRODUCT(--($N$27:$N$73=2),--(Q$27:Q$73 &lt;&gt;""),$K$27:$K$73,Q$27:Q$73)/SUMPRODUCT(--(Q$27:Q$73 &lt;&gt;""),--($N$27:$N$73=2),$K$27:$K$73),"")</f>
        <v/>
      </c>
      <c r="R13" s="145" t="str">
        <f>IF(SUMPRODUCT(--(S$27:S$73&lt;&gt;""),--(R$27:R$73=2),$K$27:$K$73)&gt;0,SUMPRODUCT(--(R$27:R$73=2),--(S$27:S$73 &lt;&gt;""),$K$27:$K$73,S$27:S$73)/SUMPRODUCT(--(S$27:S$73 &lt;&gt;""),--(R$27:R$73=2),$K$27:$K$73),"")</f>
        <v/>
      </c>
      <c r="S13" s="146"/>
      <c r="T13" s="111"/>
      <c r="U13" s="95" t="str">
        <f>IF(SUMPRODUCT(--(U$27:U$73&lt;&gt;""),--($T$27:$T$73=2),$K$27:$K$73)&gt;0,SUMPRODUCT(--($T$27:$T$73=2),--(U$27:U$73 &lt;&gt;""),$K$27:$K$73,U$27:U$73)/SUMPRODUCT(--(U$27:U$73 &lt;&gt;""),--($T$27:$T$73=2),$K$27:$K$73),"")</f>
        <v/>
      </c>
      <c r="V13" s="95" t="str">
        <f>IF(SUMPRODUCT(--(V$27:V$73&lt;&gt;""),--($T$27:$T$73=2),$K$27:$K$73)&gt;0,SUMPRODUCT(--($T$27:$T$73=2),--(V$27:V$73 &lt;&gt;""),$K$27:$K$73,V$27:V$73)/SUMPRODUCT(--(V$27:V$73 &lt;&gt;""),--($T$27:$T$73=2),$K$27:$K$73),"")</f>
        <v/>
      </c>
      <c r="W13" s="95" t="str">
        <f>IF(SUMPRODUCT(--(W$27:W$73&lt;&gt;""),--($T$27:$T$73=2),$K$27:$K$73)&gt;0,SUMPRODUCT(--($T$27:$T$73=2),--(W$27:W$73 &lt;&gt;""),$K$27:$K$73,W$27:W$73)/SUMPRODUCT(--(W$27:W$73 &lt;&gt;""),--($T$27:$T$73=2),$K$27:$K$73),"")</f>
        <v/>
      </c>
      <c r="X13" s="111"/>
      <c r="Y13" s="95" t="str">
        <f>IF(SUMPRODUCT(--(Y$27:Y$73&lt;&gt;""),--($X$27:$X$73=2),$K$27:$K$73)&gt;0,SUMPRODUCT(--($X$27:$X$73=2),--(Y$27:Y$73 &lt;&gt;""),$K$27:$K$73,Y$27:Y$73)/SUMPRODUCT(--(Y$27:Y$73 &lt;&gt;""),--($X$27:$X$73=2),$K$27:$K$73),"")</f>
        <v/>
      </c>
      <c r="Z13" s="95" t="str">
        <f>IF(SUMPRODUCT(--(Z$27:Z$73&lt;&gt;""),--($X$27:$X$73=2),$K$27:$K$73)&gt;0,SUMPRODUCT(--($X$27:$X$73=2),--(Z$27:Z$73 &lt;&gt;""),$K$27:$K$73,Z$27:Z$73)/SUMPRODUCT(--(Z$27:Z$73 &lt;&gt;""),--($X$27:$X$73=2),$K$27:$K$73),"")</f>
        <v/>
      </c>
      <c r="AA13" s="95" t="str">
        <f>IF(SUMPRODUCT(--(AA$27:AA$73&lt;&gt;""),--($X$27:$X$73=2),$K$27:$K$73)&gt;0,SUMPRODUCT(--($X$27:$X$73=2),--(AA$27:AA$73 &lt;&gt;""),$K$27:$K$73,AA$27:AA$73)/SUMPRODUCT(--(AA$27:AA$73 &lt;&gt;""),--($X$27:$X$73=2),$K$27:$K$73),"")</f>
        <v/>
      </c>
      <c r="AB13" s="111"/>
      <c r="AC13" s="95" t="str">
        <f>IF(SUMPRODUCT(--(AC$27:AC$73&lt;&gt;""),--($AB$27:$AB$73=2),$K$27:$K$73)&gt;0,SUMPRODUCT(--($AB$27:$AB$73=2),--(AC$27:AC$73 &lt;&gt;""),$K$27:$K$73,AC$27:AC$73)/SUMPRODUCT(--(AC$27:AC$73 &lt;&gt;""),--($AB$27:$AB$73=2),$K$27:$K$73),"")</f>
        <v/>
      </c>
      <c r="AD13" s="95" t="str">
        <f>IF(SUMPRODUCT(--(AD$27:AD$73&lt;&gt;""),--($AB$27:$AB$73=2),$K$27:$K$73)&gt;0,SUMPRODUCT(--($AB$27:$AB$73=2),--(AD$27:AD$73 &lt;&gt;""),$K$27:$K$73,AD$27:AD$73)/SUMPRODUCT(--(AD$27:AD$73 &lt;&gt;""),--($AB$27:$AB$73=2),$K$27:$K$73),"")</f>
        <v/>
      </c>
      <c r="AE13" s="95" t="str">
        <f>IF(SUMPRODUCT(--(AE$27:AE$73&lt;&gt;""),--($AB$27:$AB$73=2),$K$27:$K$73)&gt;0,SUMPRODUCT(--($AB$27:$AB$73=2),--(AE$27:AE$73 &lt;&gt;""),$K$27:$K$73,AE$27:AE$73)/SUMPRODUCT(--(AE$27:AE$73 &lt;&gt;""),--($AB$27:$AB$73=2),$K$27:$K$73),"")</f>
        <v/>
      </c>
      <c r="AF13" s="30"/>
      <c r="AG13" s="31"/>
    </row>
    <row r="14" spans="1:33" ht="15" customHeight="1" outlineLevel="1" thickBot="1" x14ac:dyDescent="0.3">
      <c r="A14" s="24"/>
      <c r="B14" s="24"/>
      <c r="C14" s="24"/>
      <c r="D14" s="24"/>
      <c r="E14" s="24"/>
      <c r="F14" s="24"/>
      <c r="G14" s="24"/>
      <c r="H14" s="25"/>
      <c r="I14" s="26"/>
      <c r="J14" s="27"/>
      <c r="K14" s="27"/>
      <c r="L14" s="26" t="s">
        <v>39</v>
      </c>
      <c r="M14" s="35"/>
      <c r="N14" s="111"/>
      <c r="O14" s="114">
        <f>IF(SUMPRODUCT(--(O$27:O$73&lt;&gt;""),--($N$27:$N$73=3),$K$27:$K$73)&gt;0,SUMPRODUCT(--($N$27:$N$73=3),--(O$27:O$73 &lt;&gt;""),$K$27:$K$73,O$27:O$73)/SUMPRODUCT(--(O$27:O$73 &lt;&gt;""),--($N$27:$N$73=3),$K$27:$K$73),"")</f>
        <v>1</v>
      </c>
      <c r="P14" s="114">
        <f>IF(SUMPRODUCT(--(P$27:P$73&lt;&gt;""),--($N$27:$N$73=3),$K$27:$K$73)&gt;0,SUMPRODUCT(--($N$27:$N$73=3),--(P$27:P$73 &lt;&gt;""),$K$27:$K$73,P$27:P$73)/SUMPRODUCT(--(P$27:P$73 &lt;&gt;""),--($N$27:$N$73=3),$K$27:$K$73),"")</f>
        <v>1</v>
      </c>
      <c r="Q14" s="114" t="str">
        <f>IF(SUMPRODUCT(--(Q$27:Q$73&lt;&gt;""),--($N$27:$N$73=3),$K$27:$K$73)&gt;0,SUMPRODUCT(--($N$27:$N$73=3),--(Q$27:Q$73 &lt;&gt;""),$K$27:$K$73,Q$27:Q$73)/SUMPRODUCT(--(Q$27:Q$73 &lt;&gt;""),--($N$27:$N$73=3),$K$27:$K$73),"")</f>
        <v/>
      </c>
      <c r="R14" s="145" t="str">
        <f>IF(SUMPRODUCT(--(S$27:S$73&lt;&gt;""),--(R$27:R$73=3),$K$27:$K$73)&gt;0,SUMPRODUCT(--(R$27:R$73=3),--(S$27:S$73 &lt;&gt;""),$K$27:$K$73,S$27:S$73)/SUMPRODUCT(--(S$27:S$73 &lt;&gt;""),--(R$27:R$73=3),$K$27:$K$73),"")</f>
        <v/>
      </c>
      <c r="S14" s="146"/>
      <c r="T14" s="111"/>
      <c r="U14" s="95" t="str">
        <f>IF(SUMPRODUCT(--(U$27:U$73&lt;&gt;""),--($T$27:$T$73=3),$K$27:$K$73)&gt;0,SUMPRODUCT(--($T$27:$T$73=3),--(U$27:U$73 &lt;&gt;""),$K$27:$K$73,U$27:U$73)/SUMPRODUCT(--(U$27:U$73 &lt;&gt;""),--($T$27:$T$73=3),$K$27:$K$73),"")</f>
        <v/>
      </c>
      <c r="V14" s="95" t="str">
        <f>IF(SUMPRODUCT(--(V$27:V$73&lt;&gt;""),--($T$27:$T$73=3),$K$27:$K$73)&gt;0,SUMPRODUCT(--($T$27:$T$73=3),--(V$27:V$73 &lt;&gt;""),$K$27:$K$73,V$27:V$73)/SUMPRODUCT(--(V$27:V$73 &lt;&gt;""),--($T$27:$T$73=3),$K$27:$K$73),"")</f>
        <v/>
      </c>
      <c r="W14" s="95" t="str">
        <f>IF(SUMPRODUCT(--(W$27:W$73&lt;&gt;""),--($T$27:$T$73=3),$K$27:$K$73)&gt;0,SUMPRODUCT(--($T$27:$T$73=3),--(W$27:W$73 &lt;&gt;""),$K$27:$K$73,W$27:W$73)/SUMPRODUCT(--(W$27:W$73 &lt;&gt;""),--($T$27:$T$73=3),$K$27:$K$73),"")</f>
        <v/>
      </c>
      <c r="X14" s="111"/>
      <c r="Y14" s="95" t="str">
        <f>IF(SUMPRODUCT(--(Y$27:Y$73&lt;&gt;""),--($X$27:$X$73=3),$K$27:$K$73)&gt;0,SUMPRODUCT(--($X$27:$X$73=3),--(Y$27:Y$73 &lt;&gt;""),$K$27:$K$73,Y$27:Y$73)/SUMPRODUCT(--(Y$27:Y$73 &lt;&gt;""),--($X$27:$X$73=3),$K$27:$K$73),"")</f>
        <v/>
      </c>
      <c r="Z14" s="95" t="str">
        <f>IF(SUMPRODUCT(--(Z$27:Z$73&lt;&gt;""),--($X$27:$X$73=3),$K$27:$K$73)&gt;0,SUMPRODUCT(--($X$27:$X$73=3),--(Z$27:Z$73 &lt;&gt;""),$K$27:$K$73,Z$27:Z$73)/SUMPRODUCT(--(Z$27:Z$73 &lt;&gt;""),--($X$27:$X$73=3),$K$27:$K$73),"")</f>
        <v/>
      </c>
      <c r="AA14" s="95" t="str">
        <f>IF(SUMPRODUCT(--(AA$27:AA$73&lt;&gt;""),--($X$27:$X$73=3),$K$27:$K$73)&gt;0,SUMPRODUCT(--($T$27:$T$73=3),--(AA$27:AA$73 &lt;&gt;""),$K$27:$K$73,AA$27:AA$73)/SUMPRODUCT(--(AA$27:AA$73 &lt;&gt;""),--($T$27:$T$73=3),$K$27:$K$73),"")</f>
        <v/>
      </c>
      <c r="AB14" s="111"/>
      <c r="AC14" s="95" t="str">
        <f>IF(SUMPRODUCT(--(AC$27:AC$73&lt;&gt;""),--($AB$27:$AB$73=3),$K$27:$K$73)&gt;0,SUMPRODUCT(--($AB$27:$AB$73=3),--(AC$27:AC$73 &lt;&gt;""),$K$27:$K$73,AC$27:AC$73)/SUMPRODUCT(--(AC$27:AC$73 &lt;&gt;""),--($AB$27:$AB$73=3),$K$27:$K$73),"")</f>
        <v/>
      </c>
      <c r="AD14" s="95" t="str">
        <f>IF(SUMPRODUCT(--(AD$27:AD$73&lt;&gt;""),--($AB$27:$AB$73=3),$K$27:$K$73)&gt;0,SUMPRODUCT(--($AB$27:$AB$73=3),--(AD$27:AD$73 &lt;&gt;""),$K$27:$K$73,AD$27:AD$73)/SUMPRODUCT(--(AD$27:AD$73 &lt;&gt;""),--($AB$27:$AB$73=3),$K$27:$K$73),"")</f>
        <v/>
      </c>
      <c r="AE14" s="95" t="str">
        <f>IF(SUMPRODUCT(--(AE$27:AE$73&lt;&gt;""),--($AB$27:$AB$73=3),$K$27:$K$73)&gt;0,SUMPRODUCT(--($AB$27:$AB$73=3),--(AE$27:AE$73 &lt;&gt;""),$K$27:$K$73,AE$27:AE$73)/SUMPRODUCT(--(AE$27:AE$73 &lt;&gt;""),--($AB$27:$AB$73=3),$K$27:$K$73),"")</f>
        <v/>
      </c>
      <c r="AF14" s="30"/>
      <c r="AG14" s="31"/>
    </row>
    <row r="15" spans="1:33" ht="15" customHeight="1" outlineLevel="1" thickBot="1" x14ac:dyDescent="0.3">
      <c r="A15" s="24"/>
      <c r="B15" s="24"/>
      <c r="C15" s="24"/>
      <c r="D15" s="24"/>
      <c r="E15" s="24"/>
      <c r="F15" s="24"/>
      <c r="G15" s="24"/>
      <c r="H15" s="25"/>
      <c r="I15" s="26"/>
      <c r="J15" s="27"/>
      <c r="K15" s="27"/>
      <c r="L15" s="26" t="s">
        <v>40</v>
      </c>
      <c r="M15" s="35"/>
      <c r="N15" s="111"/>
      <c r="O15" s="114">
        <f>IF(SUMPRODUCT(--(O$27:O$73&lt;&gt;""),--($N$27:$N$73=4),$K$27:$K$73)&gt;0,SUMPRODUCT(--($N$27:$N$73=4),--(O$27:O$73 &lt;&gt;""),$K$27:$K$73,O$27:O$73)/SUMPRODUCT(--(O$27:O$73 &lt;&gt;""),--($N$27:$N$73=4),$K$27:$K$73),"")</f>
        <v>1</v>
      </c>
      <c r="P15" s="114">
        <f>IF(SUMPRODUCT(--(P$27:P$73&lt;&gt;""),--($N$27:$N$73=4),$K$27:$K$73)&gt;0,SUMPRODUCT(--($N$27:$N$73=4),--(P$27:P$73 &lt;&gt;""),$K$27:$K$73,P$27:P$73)/SUMPRODUCT(--(P$27:P$73 &lt;&gt;""),--($N$27:$N$73=4),$K$27:$K$73),"")</f>
        <v>1</v>
      </c>
      <c r="Q15" s="114" t="str">
        <f>IF(SUMPRODUCT(--(Q$27:Q$73&lt;&gt;""),--($N$27:$N$73=4),$K$27:$K$73)&gt;0,SUMPRODUCT(--($N$27:$N$73=4),--(Q$27:Q$73 &lt;&gt;""),$K$27:$K$73,Q$27:Q$73)/SUMPRODUCT(--(Q$27:Q$73 &lt;&gt;""),--($N$27:$N$73=4),$K$27:$K$73),"")</f>
        <v/>
      </c>
      <c r="R15" s="145" t="str">
        <f>IF(SUMPRODUCT(--(S$27:S$73&lt;&gt;""),--(R$27:R$73=4),$K$27:$K$73)&gt;0,SUMPRODUCT(--(R$27:R$73=4),--(S$27:S$73 &lt;&gt;""),$K$27:$K$73,S$27:S$73)/SUMPRODUCT(--(S$27:S$73 &lt;&gt;""),--(R$27:R$73=4),$K$27:$K$73),"")</f>
        <v/>
      </c>
      <c r="S15" s="146"/>
      <c r="T15" s="111"/>
      <c r="U15" s="95" t="str">
        <f>IF(SUMPRODUCT(--(U$27:U$73&lt;&gt;""),--($T$27:$T$73=4),$K$27:$K$73)&gt;0,SUMPRODUCT(--($T$27:$T$73=4),--(U$27:U$73 &lt;&gt;""),$K$27:$K$73,U$27:U$73)/SUMPRODUCT(--(U$27:U$73 &lt;&gt;""),--($T$27:$T$73=4),$K$27:$K$73),"")</f>
        <v/>
      </c>
      <c r="V15" s="95" t="str">
        <f>IF(SUMPRODUCT(--(V$27:V$73&lt;&gt;""),--($T$27:$T$73=4),$K$27:$K$73)&gt;0,SUMPRODUCT(--($T$27:$T$73=4),--(V$27:V$73 &lt;&gt;""),$K$27:$K$73,V$27:V$73)/SUMPRODUCT(--(V$27:V$73 &lt;&gt;""),--($T$27:$T$73=4),$K$27:$K$73),"")</f>
        <v/>
      </c>
      <c r="W15" s="95" t="str">
        <f>IF(SUMPRODUCT(--(W$27:W$73&lt;&gt;""),--($T$27:$T$73=4),$K$27:$K$73)&gt;0,SUMPRODUCT(--($T$27:$T$73=4),--(W$27:W$73 &lt;&gt;""),$K$27:$K$73,W$27:W$73)/SUMPRODUCT(--(W$27:W$73 &lt;&gt;""),--($T$27:$T$73=4),$K$27:$K$73),"")</f>
        <v/>
      </c>
      <c r="X15" s="111"/>
      <c r="Y15" s="95" t="str">
        <f>IF(SUMPRODUCT(--(Y$27:Y$73&lt;&gt;""),--($X$27:$X$73=4),$K$27:$K$73)&gt;0,SUMPRODUCT(--($X$27:$X$73=4),--(Y$27:Y$73 &lt;&gt;""),$K$27:$K$73,Y$27:Y$73)/SUMPRODUCT(--(Y$27:Y$73 &lt;&gt;""),--($X$27:$X$73=4),$K$27:$K$73),"")</f>
        <v/>
      </c>
      <c r="Z15" s="95" t="str">
        <f>IF(SUMPRODUCT(--(Z$27:Z$73&lt;&gt;""),--($X$27:$X$73=4),$K$27:$K$73)&gt;0,SUMPRODUCT(--($X$27:$X$73=4),--(Z$27:Z$73 &lt;&gt;""),$K$27:$K$73,Z$27:Z$73)/SUMPRODUCT(--(Z$27:Z$73 &lt;&gt;""),--($X$27:$X$73=4),$K$27:$K$73),"")</f>
        <v/>
      </c>
      <c r="AA15" s="95" t="str">
        <f>IF(SUMPRODUCT(--(AA$27:AA$73&lt;&gt;""),--($X$27:$X$73=4),$K$27:$K$73)&gt;0,SUMPRODUCT(--($X$27:$X$73=4),--(AA$27:AA$73 &lt;&gt;""),$K$27:$K$73,AA$27:AA$73)/SUMPRODUCT(--(AA$27:AA$73 &lt;&gt;""),--($X$27:$X$73=4),$K$27:$K$73),"")</f>
        <v/>
      </c>
      <c r="AB15" s="111"/>
      <c r="AC15" s="95" t="str">
        <f>IF(SUMPRODUCT(--(AC$27:AC$73&lt;&gt;""),--($AB$27:$AB$73=4),$K$27:$K$73)&gt;0,SUMPRODUCT(--($AB$27:$AB$73=4),--(AC$27:AC$73 &lt;&gt;""),$K$27:$K$73,AC$27:AC$73)/SUMPRODUCT(--(AC$27:AC$73 &lt;&gt;""),--($AB$27:$AB$73=4),$K$27:$K$73),"")</f>
        <v/>
      </c>
      <c r="AD15" s="95" t="str">
        <f>IF(SUMPRODUCT(--(AD$27:AD$73&lt;&gt;""),--($AB$27:$AB$73=4),$K$27:$K$73)&gt;0,SUMPRODUCT(--($AB$27:$AB$73=4),--(AD$27:AD$73 &lt;&gt;""),$K$27:$K$73,AD$27:AD$73)/SUMPRODUCT(--(AD$27:AD$73 &lt;&gt;""),--($AB$27:$AB$73=4),$K$27:$K$73),"")</f>
        <v/>
      </c>
      <c r="AE15" s="95" t="str">
        <f>IF(SUMPRODUCT(--(AE$27:AE$73&lt;&gt;""),--($AB$27:$AB$73=4),$K$27:$K$73)&gt;0,SUMPRODUCT(--($AB$27:$AB$73=4),--(AE$27:AE$73 &lt;&gt;""),$K$27:$K$73,AE$27:AE$73)/SUMPRODUCT(--(AE$27:AE$73 &lt;&gt;""),--($AB$27:$AB$73=4),$K$27:$K$73),"")</f>
        <v/>
      </c>
      <c r="AF15" s="30"/>
      <c r="AG15" s="31"/>
    </row>
    <row r="16" spans="1:33" ht="15" customHeight="1" outlineLevel="1" thickBot="1" x14ac:dyDescent="0.3">
      <c r="A16" s="24"/>
      <c r="B16" s="24"/>
      <c r="C16" s="24"/>
      <c r="D16" s="24"/>
      <c r="E16" s="24"/>
      <c r="F16" s="24"/>
      <c r="G16" s="24"/>
      <c r="H16" s="25"/>
      <c r="I16" s="26"/>
      <c r="J16" s="27"/>
      <c r="K16" s="27"/>
      <c r="L16" s="26" t="s">
        <v>93</v>
      </c>
      <c r="M16" s="35"/>
      <c r="N16" s="111"/>
      <c r="O16" s="114">
        <f>IF(SUMPRODUCT(--(O$27:O$73&lt;&gt;""),--($N$27:$N$73=5),$K$27:$K$73)&gt;0,SUMPRODUCT(--($N$27:$N$73=5),--(O$27:O$73 &lt;&gt;""),$K$27:$K$73,O$27:O$73)/SUMPRODUCT(--(O$27:O$73 &lt;&gt;""),--($N$27:$N$73=5),$K$27:$K$73),"")</f>
        <v>1</v>
      </c>
      <c r="P16" s="114">
        <f>IF(SUMPRODUCT(--(P$27:P$73&lt;&gt;""),--($N$27:$N$73=5),$K$27:$K$73)&gt;0,SUMPRODUCT(--($N$27:$N$73=5),--(P$27:P$73 &lt;&gt;""),$K$27:$K$73,P$27:P$73)/SUMPRODUCT(--(P$27:P$73 &lt;&gt;""),--($N$27:$N$73=5),$K$27:$K$73),"")</f>
        <v>1</v>
      </c>
      <c r="Q16" s="114" t="str">
        <f>IF(SUMPRODUCT(--(Q$27:Q$73&lt;&gt;""),--($N$27:$N$73=5),$K$27:$K$73)&gt;0,SUMPRODUCT(--($N$27:$N$73=5),--(Q$27:Q$73 &lt;&gt;""),$K$27:$K$73,Q$27:Q$73)/SUMPRODUCT(--(Q$27:Q$73 &lt;&gt;""),--($N$27:$N$73=5),$K$27:$K$73),"")</f>
        <v/>
      </c>
      <c r="R16" s="145" t="str">
        <f>IF(SUMPRODUCT(--(S$27:S$73&lt;&gt;""),--(R$27:R$73=5),$K$27:$K$73)&gt;0,SUMPRODUCT(--(R$27:R$73=5),--(S$27:S$73 &lt;&gt;""),$K$27:$K$73,S$27:S$73)/SUMPRODUCT(--(S$27:S$73 &lt;&gt;""),--(R$27:R$73=5),$K$27:$K$73),"")</f>
        <v/>
      </c>
      <c r="S16" s="146"/>
      <c r="T16" s="111"/>
      <c r="U16" s="95" t="str">
        <f>IF(SUMPRODUCT(--(U$27:U$73&lt;&gt;""),--($T$27:$T$73=5),$K$27:$K$73)&gt;0,SUMPRODUCT(--($T$27:$T$73=5),--(U$27:U$73 &lt;&gt;""),$K$27:$K$73,U$27:U$73)/SUMPRODUCT(--(U$27:U$73 &lt;&gt;""),--($T$27:$T$73=5),$K$27:$K$73),"")</f>
        <v/>
      </c>
      <c r="V16" s="95" t="str">
        <f>IF(SUMPRODUCT(--(V$27:V$73&lt;&gt;""),--($T$27:$T$73=5),$K$27:$K$73)&gt;0,SUMPRODUCT(--($T$27:$T$73=5),--(V$27:V$73 &lt;&gt;""),$K$27:$K$73,V$27:V$73)/SUMPRODUCT(--(V$27:V$73 &lt;&gt;""),--($T$27:$T$73=5),$K$27:$K$73),"")</f>
        <v/>
      </c>
      <c r="W16" s="95" t="str">
        <f>IF(SUMPRODUCT(--(W$27:W$73&lt;&gt;""),--($T$27:$T$73=5),$K$27:$K$73)&gt;0,SUMPRODUCT(--($T$27:$T$73=5),--(W$27:W$73 &lt;&gt;""),$K$27:$K$73,W$27:W$73)/SUMPRODUCT(--(W$27:W$73 &lt;&gt;""),--($T$27:$T$73=5),$K$27:$K$73),"")</f>
        <v/>
      </c>
      <c r="X16" s="111"/>
      <c r="Y16" s="95" t="str">
        <f>IF(SUMPRODUCT(--(Y$27:Y$73&lt;&gt;""),--($X$27:$X$73=5),$K$27:$K$73)&gt;0,SUMPRODUCT(--($X$27:$X$73=5),--(Y$27:Y$73 &lt;&gt;""),$K$27:$K$73,Y$27:Y$73)/SUMPRODUCT(--(Y$27:Y$73 &lt;&gt;""),--($X$27:$X$73=5),$K$27:$K$73),"")</f>
        <v/>
      </c>
      <c r="Z16" s="95" t="str">
        <f>IF(SUMPRODUCT(--(Z$27:Z$73&lt;&gt;""),--($X$27:$X$73=5),$K$27:$K$73)&gt;0,SUMPRODUCT(--($X$27:$X$73=5),--(Z$27:Z$73 &lt;&gt;""),$K$27:$K$73,Z$27:Z$73)/SUMPRODUCT(--(Z$27:Z$73 &lt;&gt;""),--($X$27:$X$73=5),$K$27:$K$73),"")</f>
        <v/>
      </c>
      <c r="AA16" s="95" t="str">
        <f>IF(SUMPRODUCT(--(AA$27:AA$73&lt;&gt;""),--($X$27:$X$73=5),$K$27:$K$73)&gt;0,SUMPRODUCT(--($X$27:$X$73=5),--(AA$27:AA$73 &lt;&gt;""),$K$27:$K$73,AA$27:AA$73)/SUMPRODUCT(--(AA$27:AA$73 &lt;&gt;""),--($X$27:$X$73=5),$K$27:$K$73),"")</f>
        <v/>
      </c>
      <c r="AB16" s="111"/>
      <c r="AC16" s="95" t="str">
        <f>IF(SUMPRODUCT(--(AC$27:AC$73&lt;&gt;""),--($AB$27:$AB$73=5),$K$27:$K$73)&gt;0,SUMPRODUCT(--($AB$27:$AB$73=5),--(AC$27:AC$73 &lt;&gt;""),$K$27:$K$73,AC$27:AC$73)/SUMPRODUCT(--(AC$27:AC$73 &lt;&gt;""),--($AB$27:$AB$73=5),$K$27:$K$73),"")</f>
        <v/>
      </c>
      <c r="AD16" s="95" t="str">
        <f>IF(SUMPRODUCT(--(AD$27:AD$73&lt;&gt;""),--($AB$27:$AB$73=5),$K$27:$K$73)&gt;0,SUMPRODUCT(--($AB$27:$AB$73=5),--(AD$27:AD$73 &lt;&gt;""),$K$27:$K$73,AD$27:AD$73)/SUMPRODUCT(--(AD$27:AD$73 &lt;&gt;""),--($AB$27:$AB$73=5),$K$27:$K$73),"")</f>
        <v/>
      </c>
      <c r="AE16" s="95" t="str">
        <f>IF(SUMPRODUCT(--(AE$27:AE$73&lt;&gt;""),--($AB$27:$AB$73=5),$K$27:$K$73)&gt;0,SUMPRODUCT(--($AB$27:$AB$73=5),--(AE$27:AE$73 &lt;&gt;""),$K$27:$K$73,AE$27:AE$73)/SUMPRODUCT(--(AE$27:AE$73 &lt;&gt;""),--($AB$27:$AB$73=5),$K$27:$K$73),"")</f>
        <v/>
      </c>
      <c r="AF16" s="30"/>
      <c r="AG16" s="31"/>
    </row>
    <row r="17" spans="1:33" ht="15" customHeight="1" outlineLevel="1" x14ac:dyDescent="0.25">
      <c r="A17" s="24"/>
      <c r="B17" s="24"/>
      <c r="C17" s="24"/>
      <c r="D17" s="24"/>
      <c r="E17" s="24"/>
      <c r="F17" s="24"/>
      <c r="G17" s="24"/>
      <c r="H17" s="25"/>
      <c r="I17" s="26"/>
      <c r="J17" s="27"/>
      <c r="K17" s="27"/>
      <c r="L17" s="26" t="s">
        <v>94</v>
      </c>
      <c r="M17" s="89"/>
      <c r="N17" s="111"/>
      <c r="O17" s="114" t="str">
        <f>IF(SUMPRODUCT(--(O$27:O$73&lt;&gt;""),--($N$27:$N$73=6),$K$27:$K$73)&gt;0,SUMPRODUCT(--($N$27:$N$73=6),--(O$27:O$73 &lt;&gt;""),$K$27:$K$73,O$27:O$73)/SUMPRODUCT(--(O$27:O$73 &lt;&gt;""),--($N$27:$N$73=6),$K$27:$K$73),"")</f>
        <v/>
      </c>
      <c r="P17" s="114" t="str">
        <f>IF(SUMPRODUCT(--(P$27:P$73&lt;&gt;""),--($N$27:$N$73=6),$K$27:$K$73)&gt;0,SUMPRODUCT(--($N$27:$N$73=6),--(P$27:P$73 &lt;&gt;""),$K$27:$K$73,P$27:P$73)/SUMPRODUCT(--(P$27:P$73 &lt;&gt;""),--($N$27:$N$73=6),$K$27:$K$73),"")</f>
        <v/>
      </c>
      <c r="Q17" s="114" t="str">
        <f>IF(SUMPRODUCT(--(Q$27:Q$73&lt;&gt;""),--($N$27:$N$73=6),$K$27:$K$73)&gt;0,SUMPRODUCT(--($N$27:$N$73=6),--(Q$27:Q$73 &lt;&gt;""),$K$27:$K$73,Q$27:Q$73)/SUMPRODUCT(--(Q$27:Q$73 &lt;&gt;""),--($N$27:$N$73=6),$K$27:$K$73),"")</f>
        <v/>
      </c>
      <c r="R17" s="145" t="str">
        <f>IF(SUMPRODUCT(--(S$27:S$73&lt;&gt;""),--(R$27:R$73=6),$K$27:$K$73)&gt;0,SUMPRODUCT(--(R$27:R$73=6),--(S$27:S$73 &lt;&gt;""),$K$27:$K$73,S$27:S$73)/SUMPRODUCT(--(S$27:S$73 &lt;&gt;""),--(R$27:R$73=6),$K$27:$K$73),"")</f>
        <v/>
      </c>
      <c r="S17" s="146"/>
      <c r="T17" s="111"/>
      <c r="U17" s="95" t="str">
        <f>IF(SUMPRODUCT(--(U$27:U$73&lt;&gt;""),--($T$27:$T$73=6),$K$27:$K$73)&gt;0,SUMPRODUCT(--($T$27:$T$73=6),--(U$27:U$73 &lt;&gt;""),$K$27:$K$73,U$27:U$73)/SUMPRODUCT(--(U$27:U$73 &lt;&gt;""),--($T$27:$T$73=6),$K$27:$K$73),"")</f>
        <v/>
      </c>
      <c r="V17" s="95" t="str">
        <f>IF(SUMPRODUCT(--(V$27:V$73&lt;&gt;""),--($T$27:$T$73=6),$K$27:$K$73)&gt;0,SUMPRODUCT(--($T$27:$T$73=6),--(V$27:V$73 &lt;&gt;""),$K$27:$K$73,V$27:V$73)/SUMPRODUCT(--(V$27:V$73 &lt;&gt;""),--($T$27:$T$73=6),$K$27:$K$73),"")</f>
        <v/>
      </c>
      <c r="W17" s="95" t="str">
        <f>IF(SUMPRODUCT(--(W$27:W$73&lt;&gt;""),--($T$27:$T$73=6),$K$27:$K$73)&gt;0,SUMPRODUCT(--($T$27:$T$73=6),--(W$27:W$73 &lt;&gt;""),$K$27:$K$73,W$27:W$73)/SUMPRODUCT(--(W$27:W$73 &lt;&gt;""),--($T$27:$T$73=6),$K$27:$K$73),"")</f>
        <v/>
      </c>
      <c r="X17" s="111"/>
      <c r="Y17" s="95" t="str">
        <f>IF(SUMPRODUCT(--(Y$27:Y$73&lt;&gt;""),--($X$27:$X$73=6),$K$27:$K$73)&gt;0,SUMPRODUCT(--($X$27:$X$73=6),--(Y$27:Y$73 &lt;&gt;""),$K$27:$K$73,Y$27:Y$73)/SUMPRODUCT(--(Y$27:Y$73 &lt;&gt;""),--($X$27:$X$73=6),$K$27:$K$73),"")</f>
        <v/>
      </c>
      <c r="Z17" s="95" t="str">
        <f>IF(SUMPRODUCT(--(Z$27:Z$73&lt;&gt;""),--($X$27:$X$73=6),$K$27:$K$73)&gt;0,SUMPRODUCT(--($X$27:$X$73=6),--(Z$27:Z$73 &lt;&gt;""),$K$27:$K$73,Z$27:Z$73)/SUMPRODUCT(--(Z$27:Z$73 &lt;&gt;""),--($X$27:$X$73=6),$K$27:$K$73),"")</f>
        <v/>
      </c>
      <c r="AA17" s="95" t="str">
        <f>IF(SUMPRODUCT(--(AA$27:AA$73&lt;&gt;""),--($X$27:$X$73=6),$K$27:$K$73)&gt;0,SUMPRODUCT(--($X$27:$X$73=6),--(AA$27:AA$73 &lt;&gt;""),$K$27:$K$73,AA$27:AA$73)/SUMPRODUCT(--(AA$27:AA$73 &lt;&gt;""),--($X$27:$X$73=6),$K$27:$K$73),"")</f>
        <v/>
      </c>
      <c r="AB17" s="111"/>
      <c r="AC17" s="95" t="str">
        <f>IF(SUMPRODUCT(--(AC$27:AC$73&lt;&gt;""),--($AB$27:$AB$73=6),$K$27:$K$73)&gt;0,SUMPRODUCT(--($AB$27:$AB$73=6),--(AC$27:AC$73 &lt;&gt;""),$K$27:$K$73,AC$27:AC$73)/SUMPRODUCT(--(AC$27:AC$73 &lt;&gt;""),--($AB$27:$AB$73=6),$K$27:$K$73),"")</f>
        <v/>
      </c>
      <c r="AD17" s="95" t="str">
        <f>IF(SUMPRODUCT(--(AD$27:AD$73&lt;&gt;""),--($AB$27:$AB$73=6),$K$27:$K$73)&gt;0,SUMPRODUCT(--($AB$27:$AB$73=6),--(AD$27:AD$73 &lt;&gt;""),$K$27:$K$73,AD$27:AD$73)/SUMPRODUCT(--(AD$27:AD$73 &lt;&gt;""),--($AB$27:$AB$73=6),$K$27:$K$73),"")</f>
        <v/>
      </c>
      <c r="AE17" s="95" t="str">
        <f>IF(SUMPRODUCT(--(AE$27:AE$73&lt;&gt;""),--($AB$27:$AB$73=6),$K$27:$K$73)&gt;0,SUMPRODUCT(--($AB$27:$AB$73=6),--(AE$27:AE$73 &lt;&gt;""),$K$27:$K$73,AE$27:AE$73)/SUMPRODUCT(--(AE$27:AE$73 &lt;&gt;""),--($AB$27:$AB$73=6),$K$27:$K$73),"")</f>
        <v/>
      </c>
      <c r="AF17" s="30"/>
      <c r="AG17" s="31"/>
    </row>
    <row r="18" spans="1:33" ht="15" customHeight="1" outlineLevel="1" x14ac:dyDescent="0.25">
      <c r="A18" s="24"/>
      <c r="B18" s="24"/>
      <c r="C18" s="24"/>
      <c r="D18" s="24"/>
      <c r="E18" s="24"/>
      <c r="F18" s="24"/>
      <c r="G18" s="24"/>
      <c r="H18" s="25"/>
      <c r="I18" s="26"/>
      <c r="J18" s="27"/>
      <c r="K18" s="27"/>
      <c r="L18" s="26" t="s">
        <v>144</v>
      </c>
      <c r="M18" s="89"/>
      <c r="N18" s="111"/>
      <c r="O18" s="122">
        <f>IF(SUMPRODUCT(--(O$27:O$73&lt;&gt;""),--($N$27:$N$73=7),$K$27:$K$73)&gt;0,SUMPRODUCT(--($N$27:$N$73=7),--(O$27:O$73 &lt;&gt;""),$K$27:$K$73,O$27:O$73)/SUMPRODUCT(--(O$27:O$73 &lt;&gt;""),--($N$27:$N$73=7),$K$27:$K$73),"")</f>
        <v>1</v>
      </c>
      <c r="P18" s="122">
        <f>IF(SUMPRODUCT(--(P$27:P$73&lt;&gt;""),--($N$27:$N$73=7),$K$27:$K$73)&gt;0,SUMPRODUCT(--($N$27:$N$73=7),--(P$27:P$73 &lt;&gt;""),$K$27:$K$73,P$27:P$73)/SUMPRODUCT(--(P$27:P$73 &lt;&gt;""),--($N$27:$N$73=7),$K$27:$K$73),"")</f>
        <v>1</v>
      </c>
      <c r="Q18" s="122" t="str">
        <f>IF(SUMPRODUCT(--(Q$27:Q$73&lt;&gt;""),--($N$27:$N$73=7),$K$27:$K$73)&gt;0,SUMPRODUCT(--($N$27:$N$73=7),--(Q$27:Q$73 &lt;&gt;""),$K$27:$K$73,Q$27:Q$73)/SUMPRODUCT(--(Q$27:Q$73 &lt;&gt;""),--($N$27:$N$73=7),$K$27:$K$73),"")</f>
        <v/>
      </c>
      <c r="R18" s="145" t="str">
        <f>IF(SUMPRODUCT(--(S$27:S$73&lt;&gt;""),--(R$27:R$73=7),$K$27:$K$73)&gt;0,SUMPRODUCT(--(R$27:R$73=7),--(S$27:S$73 &lt;&gt;""),$K$27:$K$73,S$27:S$73)/SUMPRODUCT(--(S$27:S$73 &lt;&gt;""),--(R$27:R$73=7),$K$27:$K$73),"")</f>
        <v/>
      </c>
      <c r="S18" s="146"/>
      <c r="T18" s="111"/>
      <c r="U18" s="120" t="str">
        <f>IF(SUMPRODUCT(--(U$27:U$73&lt;&gt;""),--($T$27:$T$73=7),$K$27:$K$73)&gt;0,SUMPRODUCT(--($T$27:$T$73=7),--(U$27:U$73 &lt;&gt;""),$K$27:$K$73,U$27:U$73)/SUMPRODUCT(--(U$27:U$73 &lt;&gt;""),--($T$27:$T$73=7),$K$27:$K$73),"")</f>
        <v/>
      </c>
      <c r="V18" s="120" t="str">
        <f>IF(SUMPRODUCT(--(V$27:V$73&lt;&gt;""),--($T$27:$T$73=7),$K$27:$K$73)&gt;0,SUMPRODUCT(--($T$27:$T$73=7),--(V$27:V$73 &lt;&gt;""),$K$27:$K$73,V$27:V$73)/SUMPRODUCT(--(V$27:V$73 &lt;&gt;""),--($T$27:$T$73=7),$K$27:$K$73),"")</f>
        <v/>
      </c>
      <c r="W18" s="120" t="str">
        <f>IF(SUMPRODUCT(--(W$27:W$73&lt;&gt;""),--($T$27:$T$73=7),$K$27:$K$73)&gt;0,SUMPRODUCT(--($T$27:$T$73=7),--(W$27:W$73 &lt;&gt;""),$K$27:$K$73,W$27:W$73)/SUMPRODUCT(--(W$27:W$73 &lt;&gt;""),--($T$27:$T$73=7),$K$27:$K$73),"")</f>
        <v/>
      </c>
      <c r="X18" s="111"/>
      <c r="Y18" s="120" t="str">
        <f>IF(SUMPRODUCT(--(Y$27:Y$73&lt;&gt;""),--($X$27:$X$73=7),$K$27:$K$73)&gt;0,SUMPRODUCT(--($X$27:$X$73=7),--(Y$27:Y$73 &lt;&gt;""),$K$27:$K$73,Y$27:Y$73)/SUMPRODUCT(--(Y$27:Y$73 &lt;&gt;""),--($X$27:$X$73=7),$K$27:$K$73),"")</f>
        <v/>
      </c>
      <c r="Z18" s="120" t="str">
        <f>IF(SUMPRODUCT(--(Z$27:Z$73&lt;&gt;""),--($X$27:$X$73=7),$K$27:$K$73)&gt;0,SUMPRODUCT(--($X$27:$X$73=7),--(Z$27:Z$73 &lt;&gt;""),$K$27:$K$73,Z$27:Z$73)/SUMPRODUCT(--(Z$27:Z$73 &lt;&gt;""),--($X$27:$X$73=7),$K$27:$K$73),"")</f>
        <v/>
      </c>
      <c r="AA18" s="120" t="str">
        <f>IF(SUMPRODUCT(--(AA$27:AA$73&lt;&gt;""),--($X$27:$X$73=7),$K$27:$K$73)&gt;0,SUMPRODUCT(--($X$27:$X$73=7),--(AA$27:AA$73 &lt;&gt;""),$K$27:$K$73,AA$27:AA$73)/SUMPRODUCT(--(AA$27:AA$73 &lt;&gt;""),--($X$27:$X$73=7),$K$27:$K$73),"")</f>
        <v/>
      </c>
      <c r="AB18" s="111"/>
      <c r="AC18" s="120" t="str">
        <f>IF(SUMPRODUCT(--(AC$27:AC$73&lt;&gt;""),--($AB$27:$AB$73=7),$K$27:$K$73)&gt;0,SUMPRODUCT(--($AB$27:$AB$73=7),--(AC$27:AC$73 &lt;&gt;""),$K$27:$K$73,AC$27:AC$73)/SUMPRODUCT(--(AC$27:AC$73 &lt;&gt;""),--($AB$27:$AB$73=7),$K$27:$K$73),"")</f>
        <v/>
      </c>
      <c r="AD18" s="120" t="str">
        <f>IF(SUMPRODUCT(--(AD$27:AD$73&lt;&gt;""),--($AB$27:$AB$73=7),$K$27:$K$73)&gt;0,SUMPRODUCT(--($AB$27:$AB$73=7),--(AD$27:AD$73 &lt;&gt;""),$K$27:$K$73,AD$27:AD$73)/SUMPRODUCT(--(AD$27:AD$73 &lt;&gt;""),--($AB$27:$AB$73=7),$K$27:$K$73),"")</f>
        <v/>
      </c>
      <c r="AE18" s="120" t="str">
        <f>IF(SUMPRODUCT(--(AE$27:AE$73&lt;&gt;""),--($AB$27:$AB$73=7),$K$27:$K$73)&gt;0,SUMPRODUCT(--($AB$27:$AB$73=7),--(AE$27:AE$73 &lt;&gt;""),$K$27:$K$73,AE$27:AE$73)/SUMPRODUCT(--(AE$27:AE$73 &lt;&gt;""),--($AB$27:$AB$73=7),$K$27:$K$73),"")</f>
        <v/>
      </c>
      <c r="AF18" s="30"/>
      <c r="AG18" s="31"/>
    </row>
    <row r="19" spans="1:33" ht="15" customHeight="1" outlineLevel="1" x14ac:dyDescent="0.25">
      <c r="A19" s="24"/>
      <c r="B19" s="24"/>
      <c r="C19" s="24"/>
      <c r="D19" s="24"/>
      <c r="E19" s="24"/>
      <c r="F19" s="24"/>
      <c r="G19" s="24"/>
      <c r="H19" s="25"/>
      <c r="I19" s="26"/>
      <c r="J19" s="27"/>
      <c r="K19" s="27"/>
      <c r="L19" s="26" t="s">
        <v>145</v>
      </c>
      <c r="M19" s="89"/>
      <c r="N19" s="111"/>
      <c r="O19" s="122">
        <f>IF(SUMPRODUCT(--(O$27:O$73&lt;&gt;""),--($N$27:$N$73=8),$K$27:$K$73)&gt;0,SUMPRODUCT(--($N$27:$N$73=8),--(O$27:O$73 &lt;&gt;""),$K$27:$K$73,O$27:O$73)/SUMPRODUCT(--(O$27:O$73 &lt;&gt;""),--($N$27:$N$73=8),$K$27:$K$73),"")</f>
        <v>1</v>
      </c>
      <c r="P19" s="122">
        <f>IF(SUMPRODUCT(--(P$27:P$73&lt;&gt;""),--($N$27:$N$73=8),$K$27:$K$73)&gt;0,SUMPRODUCT(--($N$27:$N$73=8),--(P$27:P$73 &lt;&gt;""),$K$27:$K$73,P$27:P$73)/SUMPRODUCT(--(P$27:P$73 &lt;&gt;""),--($N$27:$N$73=8),$K$27:$K$73),"")</f>
        <v>1</v>
      </c>
      <c r="Q19" s="122" t="str">
        <f>IF(SUMPRODUCT(--(Q$27:Q$73&lt;&gt;""),--($N$27:$N$73=8),$K$27:$K$73)&gt;0,SUMPRODUCT(--($N$27:$N$73=8),--(Q$27:Q$73 &lt;&gt;""),$K$27:$K$73,Q$27:Q$73)/SUMPRODUCT(--(Q$27:Q$73 &lt;&gt;""),--($N$27:$N$73=8),$K$27:$K$73),"")</f>
        <v/>
      </c>
      <c r="R19" s="145" t="str">
        <f>IF(SUMPRODUCT(--(S$27:S$73&lt;&gt;""),--(R$27:R$73=8),$K$27:$K$73)&gt;0,SUMPRODUCT(--(R$27:R$73=8),--(S$27:S$73 &lt;&gt;""),$K$27:$K$73,S$27:S$73)/SUMPRODUCT(--(S$27:S$73 &lt;&gt;""),--(R$27:R$73=8),$K$27:$K$73),"")</f>
        <v/>
      </c>
      <c r="S19" s="146"/>
      <c r="T19" s="111"/>
      <c r="U19" s="120" t="str">
        <f>IF(SUMPRODUCT(--(U$27:U$73&lt;&gt;""),--($T$27:$T$73=8),$K$27:$K$73)&gt;0,SUMPRODUCT(--($T$27:$T$73=8),--(U$27:U$73 &lt;&gt;""),$K$27:$K$73,U$27:U$73)/SUMPRODUCT(--(U$27:U$73 &lt;&gt;""),--($T$27:$T$73=8),$K$27:$K$73),"")</f>
        <v/>
      </c>
      <c r="V19" s="120" t="str">
        <f>IF(SUMPRODUCT(--(V$27:V$73&lt;&gt;""),--($T$27:$T$73=8),$K$27:$K$73)&gt;0,SUMPRODUCT(--($T$27:$T$73=8),--(V$27:V$73 &lt;&gt;""),$K$27:$K$73,V$27:V$73)/SUMPRODUCT(--(V$27:V$73 &lt;&gt;""),--($T$27:$T$73=8),$K$27:$K$73),"")</f>
        <v/>
      </c>
      <c r="W19" s="120" t="str">
        <f>IF(SUMPRODUCT(--(W$27:W$73&lt;&gt;""),--($T$27:$T$73=8),$K$27:$K$73)&gt;0,SUMPRODUCT(--($T$27:$T$73=8),--(W$27:W$73 &lt;&gt;""),$K$27:$K$73,W$27:W$73)/SUMPRODUCT(--(W$27:W$73 &lt;&gt;""),--($T$27:$T$73=8),$K$27:$K$73),"")</f>
        <v/>
      </c>
      <c r="X19" s="111"/>
      <c r="Y19" s="120" t="str">
        <f>IF(SUMPRODUCT(--(Y$27:Y$73&lt;&gt;""),--($X$27:$X$73=8),$K$27:$K$73)&gt;0,SUMPRODUCT(--($X$27:$X$73=8),--(Y$27:Y$73 &lt;&gt;""),$K$27:$K$73,Y$27:Y$73)/SUMPRODUCT(--(Y$27:Y$73 &lt;&gt;""),--($X$27:$X$73=8),$K$27:$K$73),"")</f>
        <v/>
      </c>
      <c r="Z19" s="120" t="str">
        <f>IF(SUMPRODUCT(--(Z$27:Z$73&lt;&gt;""),--($X$27:$X$73=8),$K$27:$K$73)&gt;0,SUMPRODUCT(--($X$27:$X$73=8),--(Z$27:Z$73 &lt;&gt;""),$K$27:$K$73,Z$27:Z$73)/SUMPRODUCT(--(Z$27:Z$73 &lt;&gt;""),--($X$27:$X$73=8),$K$27:$K$73),"")</f>
        <v/>
      </c>
      <c r="AA19" s="120" t="str">
        <f>IF(SUMPRODUCT(--(AA$27:AA$73&lt;&gt;""),--($X$27:$X$73=8),$K$27:$K$73)&gt;0,SUMPRODUCT(--($X$27:$X$73=8),--(AA$27:AA$73 &lt;&gt;""),$K$27:$K$73,AA$27:AA$73)/SUMPRODUCT(--(AA$27:AA$73 &lt;&gt;""),--($X$27:$X$73=8),$K$27:$K$73),"")</f>
        <v/>
      </c>
      <c r="AB19" s="111"/>
      <c r="AC19" s="120" t="str">
        <f>IF(SUMPRODUCT(--(AC$27:AC$73&lt;&gt;""),--($AB$27:$AB$73=8),$K$27:$K$73)&gt;0,SUMPRODUCT(--($AB$27:$AB$73=8),--(AC$27:AC$73 &lt;&gt;""),$K$27:$K$73,AC$27:AC$73)/SUMPRODUCT(--(AC$27:AC$73 &lt;&gt;""),--($AB$27:$AB$73=8),$K$27:$K$73),"")</f>
        <v/>
      </c>
      <c r="AD19" s="120" t="str">
        <f>IF(SUMPRODUCT(--(AD$27:AD$73&lt;&gt;""),--($AB$27:$AB$73=8),$K$27:$K$73)&gt;0,SUMPRODUCT(--($AB$27:$AB$73=8),--(AD$27:AD$73 &lt;&gt;""),$K$27:$K$73,AD$27:AD$73)/SUMPRODUCT(--(AD$27:AD$73 &lt;&gt;""),--($AB$27:$AB$73=8),$K$27:$K$73),"")</f>
        <v/>
      </c>
      <c r="AE19" s="120" t="str">
        <f>IF(SUMPRODUCT(--(AE$27:AE$73&lt;&gt;""),--($AB$27:$AB$73=8),$K$27:$K$73)&gt;0,SUMPRODUCT(--($AB$27:$AB$73=8),--(AE$27:AE$73 &lt;&gt;""),$K$27:$K$73,AE$27:AE$73)/SUMPRODUCT(--(AE$27:AE$73 &lt;&gt;""),--($AB$27:$AB$73=8),$K$27:$K$73),"")</f>
        <v/>
      </c>
      <c r="AF19" s="30"/>
      <c r="AG19" s="31"/>
    </row>
    <row r="20" spans="1:33" ht="15" customHeight="1" outlineLevel="1" x14ac:dyDescent="0.25">
      <c r="A20" s="24"/>
      <c r="B20" s="24"/>
      <c r="C20" s="24"/>
      <c r="D20" s="24"/>
      <c r="E20" s="24"/>
      <c r="F20" s="24"/>
      <c r="G20" s="24"/>
      <c r="H20" s="25"/>
      <c r="I20" s="26"/>
      <c r="J20" s="27"/>
      <c r="K20" s="27"/>
      <c r="L20" s="26" t="s">
        <v>154</v>
      </c>
      <c r="M20" s="89"/>
      <c r="N20" s="111"/>
      <c r="O20" s="124" t="str">
        <f>IF(SUMPRODUCT(--(O$27:O$73&lt;&gt;""),--($N$27:$N$73=9),$K$27:$K$73)&gt;0,SUMPRODUCT(--($N$27:$N$73=9),--(O$27:O$73 &lt;&gt;""),$K$27:$K$73,O$27:O$73)/SUMPRODUCT(--(O$27:O$73 &lt;&gt;""),--($N$27:$N$73=9),$K$27:$K$73),"")</f>
        <v/>
      </c>
      <c r="P20" s="124" t="str">
        <f>IF(SUMPRODUCT(--(P$27:P$73&lt;&gt;""),--($N$27:$N$73=9),$K$27:$K$73)&gt;0,SUMPRODUCT(--($N$27:$N$73=9),--(P$27:P$73 &lt;&gt;""),$K$27:$K$73,P$27:P$73)/SUMPRODUCT(--(P$27:P$73 &lt;&gt;""),--($N$27:$N$73=9),$K$27:$K$73),"")</f>
        <v/>
      </c>
      <c r="Q20" s="124" t="str">
        <f>IF(SUMPRODUCT(--(Q$27:Q$73&lt;&gt;""),--($N$27:$N$73=9),$K$27:$K$73)&gt;0,SUMPRODUCT(--($N$27:$N$73=9),--(Q$27:Q$73 &lt;&gt;""),$K$27:$K$73,Q$27:Q$73)/SUMPRODUCT(--(Q$27:Q$73 &lt;&gt;""),--($N$27:$N$73=9),$K$27:$K$73),"")</f>
        <v/>
      </c>
      <c r="R20" s="145" t="str">
        <f>IF(SUMPRODUCT(--(S$27:S$73&lt;&gt;""),--(R$27:R$73=9),$K$27:$K$73)&gt;0,SUMPRODUCT(--(R$27:R$73=9),--(S$27:S$73 &lt;&gt;""),$K$27:$K$73,S$27:S$73)/SUMPRODUCT(--(S$27:S$73 &lt;&gt;""),--(R$27:R$73=9),$K$27:$K$73),"")</f>
        <v/>
      </c>
      <c r="S20" s="146"/>
      <c r="T20" s="111"/>
      <c r="U20" s="123" t="str">
        <f>IF(SUMPRODUCT(--(U$27:U$73&lt;&gt;""),--($T$27:$T$73=9),$K$27:$K$73)&gt;0,SUMPRODUCT(--($T$27:$T$73=9),--(U$27:U$73 &lt;&gt;""),$K$27:$K$73,U$27:U$73)/SUMPRODUCT(--(U$27:U$73 &lt;&gt;""),--($T$27:$T$73=9),$K$27:$K$73),"")</f>
        <v/>
      </c>
      <c r="V20" s="123" t="str">
        <f>IF(SUMPRODUCT(--(V$27:V$73&lt;&gt;""),--($T$27:$T$73=9),$K$27:$K$73)&gt;0,SUMPRODUCT(--($T$27:$T$73=9),--(V$27:V$73 &lt;&gt;""),$K$27:$K$73,V$27:V$73)/SUMPRODUCT(--(V$27:V$73 &lt;&gt;""),--($T$27:$T$73=9),$K$27:$K$73),"")</f>
        <v/>
      </c>
      <c r="W20" s="123" t="str">
        <f>IF(SUMPRODUCT(--(W$27:W$73&lt;&gt;""),--($T$27:$T$73=9),$K$27:$K$73)&gt;0,SUMPRODUCT(--($T$27:$T$73=9),--(W$27:W$73 &lt;&gt;""),$K$27:$K$73,W$27:W$73)/SUMPRODUCT(--(W$27:W$73 &lt;&gt;""),--($T$27:$T$73=9),$K$27:$K$73),"")</f>
        <v/>
      </c>
      <c r="X20" s="111"/>
      <c r="Y20" s="123" t="str">
        <f>IF(SUMPRODUCT(--(Y$27:Y$73&lt;&gt;""),--($X$27:$X$73=9),$K$27:$K$73)&gt;0,SUMPRODUCT(--($X$27:$X$73=9),--(Y$27:Y$73 &lt;&gt;""),$K$27:$K$73,Y$27:Y$73)/SUMPRODUCT(--(Y$27:Y$73 &lt;&gt;""),--($X$27:$X$73=9),$K$27:$K$73),"")</f>
        <v/>
      </c>
      <c r="Z20" s="123" t="str">
        <f>IF(SUMPRODUCT(--(Z$27:Z$73&lt;&gt;""),--($X$27:$X$73=9),$K$27:$K$73)&gt;0,SUMPRODUCT(--($X$27:$X$73=9),--(Z$27:Z$73 &lt;&gt;""),$K$27:$K$73,Z$27:Z$73)/SUMPRODUCT(--(Z$27:Z$73 &lt;&gt;""),--($X$27:$X$73=9),$K$27:$K$73),"")</f>
        <v/>
      </c>
      <c r="AA20" s="123" t="str">
        <f>IF(SUMPRODUCT(--(AA$27:AA$73&lt;&gt;""),--($X$27:$X$73=9),$K$27:$K$73)&gt;0,SUMPRODUCT(--($X$27:$X$73=9),--(AA$27:AA$73 &lt;&gt;""),$K$27:$K$73,AA$27:AA$73)/SUMPRODUCT(--(AA$27:AA$73 &lt;&gt;""),--($X$27:$X$73=9),$K$27:$K$73),"")</f>
        <v/>
      </c>
      <c r="AB20" s="111"/>
      <c r="AC20" s="123" t="str">
        <f>IF(SUMPRODUCT(--(AC$27:AC$73&lt;&gt;""),--($AB$27:$AB$73=9),$K$27:$K$73)&gt;0,SUMPRODUCT(--($AB$27:$AB$73=9),--(AC$27:AC$73 &lt;&gt;""),$K$27:$K$73,AC$27:AC$73)/SUMPRODUCT(--(AC$27:AC$73 &lt;&gt;""),--($AB$27:$AB$73=9),$K$27:$K$73),"")</f>
        <v/>
      </c>
      <c r="AD20" s="123" t="str">
        <f>IF(SUMPRODUCT(--(AD$27:AD$73&lt;&gt;""),--($AB$27:$AB$73=9),$K$27:$K$73)&gt;0,SUMPRODUCT(--($AB$27:$AB$73=9),--(AD$27:AD$73 &lt;&gt;""),$K$27:$K$73,AD$27:AD$73)/SUMPRODUCT(--(AD$27:AD$73 &lt;&gt;""),--($AB$27:$AB$73=9),$K$27:$K$73),"")</f>
        <v/>
      </c>
      <c r="AE20" s="123" t="str">
        <f>IF(SUMPRODUCT(--(AE$27:AE$73&lt;&gt;""),--($AB$27:$AB$73=9),$K$27:$K$73)&gt;0,SUMPRODUCT(--($AB$27:$AB$73=9),--(AE$27:AE$73 &lt;&gt;""),$K$27:$K$73,AE$27:AE$73)/SUMPRODUCT(--(AE$27:AE$73 &lt;&gt;""),--($AB$27:$AB$73=9),$K$27:$K$73),"")</f>
        <v/>
      </c>
      <c r="AF20" s="30"/>
      <c r="AG20" s="31"/>
    </row>
    <row r="21" spans="1:33" ht="15" customHeight="1" outlineLevel="1" x14ac:dyDescent="0.25">
      <c r="A21" s="24"/>
      <c r="B21" s="24"/>
      <c r="C21" s="24"/>
      <c r="D21" s="24"/>
      <c r="E21" s="24"/>
      <c r="F21" s="24"/>
      <c r="G21" s="24"/>
      <c r="H21" s="25"/>
      <c r="I21" s="26"/>
      <c r="J21" s="27"/>
      <c r="K21" s="27"/>
      <c r="L21" s="26" t="s">
        <v>155</v>
      </c>
      <c r="M21" s="89"/>
      <c r="N21" s="111"/>
      <c r="O21" s="129">
        <f>IF(SUMPRODUCT(--(O$27:O$73&lt;&gt;""),--($N$27:$N$73=10),$K$27:$K$73)&gt;0,SUMPRODUCT(--($N$27:$N$73=10),--(O$27:O$73 &lt;&gt;""),$K$27:$K$73,O$27:O$73)/SUMPRODUCT(--(O$27:O$73 &lt;&gt;""),--($N$27:$N$73=10),$K$27:$K$73),"")</f>
        <v>1</v>
      </c>
      <c r="P21" s="129">
        <f>IF(SUMPRODUCT(--(P$27:P$73&lt;&gt;""),--($N$27:$N$73=10),$K$27:$K$73)&gt;0,SUMPRODUCT(--($N$27:$N$73=10),--(P$27:P$73 &lt;&gt;""),$K$27:$K$73,P$27:P$73)/SUMPRODUCT(--(P$27:P$73 &lt;&gt;""),--($N$27:$N$73=10),$K$27:$K$73),"")</f>
        <v>1</v>
      </c>
      <c r="Q21" s="129" t="str">
        <f>IF(SUMPRODUCT(--(Q$27:Q$73&lt;&gt;""),--($N$27:$N$73=10),$K$27:$K$73)&gt;0,SUMPRODUCT(--($N$27:$N$73=10),--(Q$27:Q$73 &lt;&gt;""),$K$27:$K$73,Q$27:Q$73)/SUMPRODUCT(--(Q$27:Q$73 &lt;&gt;""),--($N$27:$N$73=10),$K$27:$K$73),"")</f>
        <v/>
      </c>
      <c r="R21" s="145" t="str">
        <f>IF(SUMPRODUCT(--(S$27:S$73&lt;&gt;""),--(R$27:R$73=10),$K$27:$K$73)&gt;0,SUMPRODUCT(--(R$27:R$73=10),--(S$27:S$73 &lt;&gt;""),$K$27:$K$73,S$27:S$73)/SUMPRODUCT(--(S$27:S$73 &lt;&gt;""),--(R$27:R$73=10),$K$27:$K$73),"")</f>
        <v/>
      </c>
      <c r="S21" s="146"/>
      <c r="T21" s="111"/>
      <c r="U21" s="128" t="str">
        <f>IF(SUMPRODUCT(--(U$27:U$73&lt;&gt;""),--($T$27:$T$73=10),$K$27:$K$73)&gt;0,SUMPRODUCT(--($T$27:$T$73=10),--(U$27:U$73 &lt;&gt;""),$K$27:$K$73,U$27:U$73)/SUMPRODUCT(--(U$27:U$73 &lt;&gt;""),--($T$27:$T$73=10),$K$27:$K$73),"")</f>
        <v/>
      </c>
      <c r="V21" s="128" t="str">
        <f>IF(SUMPRODUCT(--(V$27:V$73&lt;&gt;""),--($T$27:$T$73=10),$K$27:$K$73)&gt;0,SUMPRODUCT(--($T$27:$T$73=10),--(V$27:V$73 &lt;&gt;""),$K$27:$K$73,V$27:V$73)/SUMPRODUCT(--(V$27:V$73 &lt;&gt;""),--($T$27:$T$73=10),$K$27:$K$73),"")</f>
        <v/>
      </c>
      <c r="W21" s="128" t="str">
        <f>IF(SUMPRODUCT(--(W$27:W$73&lt;&gt;""),--($T$27:$T$73=10),$K$27:$K$73)&gt;0,SUMPRODUCT(--($T$27:$T$73=10),--(W$27:W$73 &lt;&gt;""),$K$27:$K$73,W$27:W$73)/SUMPRODUCT(--(W$27:W$73 &lt;&gt;""),--($T$27:$T$73=10),$K$27:$K$73),"")</f>
        <v/>
      </c>
      <c r="X21" s="111"/>
      <c r="Y21" s="128" t="str">
        <f>IF(SUMPRODUCT(--(Y$27:Y$73&lt;&gt;""),--($X$27:$X$73=10),$K$27:$K$73)&gt;0,SUMPRODUCT(--($X$27:$X$73=10),--(Y$27:Y$73 &lt;&gt;""),$K$27:$K$73,Y$27:Y$73)/SUMPRODUCT(--(Y$27:Y$73 &lt;&gt;""),--($X$27:$X$73=10),$K$27:$K$73),"")</f>
        <v/>
      </c>
      <c r="Z21" s="128" t="str">
        <f>IF(SUMPRODUCT(--(Z$27:Z$73&lt;&gt;""),--($X$27:$X$73=10),$K$27:$K$73)&gt;0,SUMPRODUCT(--($X$27:$X$73=10),--(Z$27:Z$73 &lt;&gt;""),$K$27:$K$73,Z$27:Z$73)/SUMPRODUCT(--(Z$27:Z$73 &lt;&gt;""),--($X$27:$X$73=10),$K$27:$K$73),"")</f>
        <v/>
      </c>
      <c r="AA21" s="128" t="str">
        <f>IF(SUMPRODUCT(--(AA$27:AA$73&lt;&gt;""),--($X$27:$X$73=10),$K$27:$K$73)&gt;0,SUMPRODUCT(--($X$27:$X$73=10),--(AA$27:AA$73 &lt;&gt;""),$K$27:$K$73,AA$27:AA$73)/SUMPRODUCT(--(AA$27:AA$73 &lt;&gt;""),--($X$27:$X$73=10),$K$27:$K$73),"")</f>
        <v/>
      </c>
      <c r="AB21" s="111"/>
      <c r="AC21" s="128" t="str">
        <f>IF(SUMPRODUCT(--(AC$27:AC$73&lt;&gt;""),--($AB$27:$AB$73=10),$K$27:$K$73)&gt;0,SUMPRODUCT(--($AB$27:$AB$73=10),--(AC$27:AC$73 &lt;&gt;""),$K$27:$K$73,AC$27:AC$73)/SUMPRODUCT(--(AC$27:AC$73 &lt;&gt;""),--($AB$27:$AB$73=10),$K$27:$K$73),"")</f>
        <v/>
      </c>
      <c r="AD21" s="128" t="str">
        <f>IF(SUMPRODUCT(--(AD$27:AD$73&lt;&gt;""),--($AB$27:$AB$73=10),$K$27:$K$73)&gt;0,SUMPRODUCT(--($AB$27:$AB$73=10),--(AD$27:AD$73 &lt;&gt;""),$K$27:$K$73,AD$27:AD$73)/SUMPRODUCT(--(AD$27:AD$73 &lt;&gt;""),--($AB$27:$AB$73=10),$K$27:$K$73),"")</f>
        <v/>
      </c>
      <c r="AE21" s="128" t="str">
        <f>IF(SUMPRODUCT(--(AE$27:AE$73&lt;&gt;""),--($AB$27:$AB$73=10),$K$27:$K$73)&gt;0,SUMPRODUCT(--($AB$27:$AB$73=10),--(AE$27:AE$73 &lt;&gt;""),$K$27:$K$73,AE$27:AE$73)/SUMPRODUCT(--(AE$27:AE$73 &lt;&gt;""),--($AB$27:$AB$73=10),$K$27:$K$73),"")</f>
        <v/>
      </c>
      <c r="AF21" s="30"/>
      <c r="AG21" s="31"/>
    </row>
    <row r="22" spans="1:33" ht="15" customHeight="1" outlineLevel="1" x14ac:dyDescent="0.25">
      <c r="A22" s="24"/>
      <c r="B22" s="24"/>
      <c r="C22" s="24"/>
      <c r="D22" s="24"/>
      <c r="E22" s="24"/>
      <c r="F22" s="24"/>
      <c r="G22" s="24"/>
      <c r="H22" s="25"/>
      <c r="I22" s="26"/>
      <c r="J22" s="27"/>
      <c r="K22" s="27"/>
      <c r="L22" s="26" t="s">
        <v>169</v>
      </c>
      <c r="M22" s="89"/>
      <c r="N22" s="111"/>
      <c r="O22" s="130">
        <f t="array" ref="O22">IF(SUMPRODUCT(--(O$27:O$73&lt;&gt;""),--($N$27:$N$73=11),$K$27:$K$73)&gt;0,SUMPRODUCT(--($N$27:$N$73=11),--(O$27:O$73 &lt;&gt;""),$K$27:$K$73,O$27:O$73)/SUMPRODUCT(--(O$27:O$73 &lt;&gt;""),--($N$27:$N$73=11),$K$27:$K$73),"")</f>
        <v>1</v>
      </c>
      <c r="P22" s="130">
        <f t="array" ref="P22">IF(SUMPRODUCT(--(P$27:P$73&lt;&gt;""),--($N$27:$N$73=11),$K$27:$K$73)&gt;0,SUMPRODUCT(--($N$27:$N$73=11),--(P$27:P$73 &lt;&gt;""),$K$27:$K$73,P$27:P$73)/SUMPRODUCT(--(P$27:P$73 &lt;&gt;""),--($N$27:$N$73=11),$K$27:$K$73),"")</f>
        <v>1</v>
      </c>
      <c r="Q22" s="130" t="str">
        <f t="array" ref="Q22">IF(SUMPRODUCT(--(Q$27:Q$73&lt;&gt;""),--($N$27:$N$73=11),$K$27:$K$73)&gt;0,SUMPRODUCT(--($N$27:$N$73=11),--(Q$27:Q$73 &lt;&gt;""),$K$27:$K$73,Q$27:Q$73)/SUMPRODUCT(--(Q$27:Q$73 &lt;&gt;""),--($N$27:$N$73=11),$K$27:$K$73),"")</f>
        <v/>
      </c>
      <c r="R22" s="145" t="str">
        <f t="array" ref="R22">IF(SUMPRODUCT(--(S$27:S$73&lt;&gt;""),--(R$27:R$73=11),$K$27:$K$73)&gt;0,SUMPRODUCT(--(R$27:R$73=11),--(S$27:S$73 &lt;&gt;""),$K$27:$K$73,S$27:S$73)/SUMPRODUCT(--(S$27:S$73 &lt;&gt;""),--(R$27:R$73=11),$K$27:$K$73),"")</f>
        <v/>
      </c>
      <c r="S22" s="146"/>
      <c r="T22" s="111"/>
      <c r="U22" s="131" t="str">
        <f t="array" ref="U22">IF(SUMPRODUCT(--(U$27:U$73&lt;&gt;""),--($T$27:$T$73=11),$K$27:$K$73)&gt;0,SUMPRODUCT(--($T$27:$T$73=11),--(U$27:U$73 &lt;&gt;""),$K$27:$K$73,U$27:U$73)/SUMPRODUCT(--(U$27:U$73 &lt;&gt;""),--($T$27:$T$73=11),$K$27:$K$73),"")</f>
        <v/>
      </c>
      <c r="V22" s="131" t="str">
        <f t="array" ref="V22">IF(SUMPRODUCT(--(V$27:V$73&lt;&gt;""),--($T$27:$T$73=11),$K$27:$K$73)&gt;0,SUMPRODUCT(--($T$27:$T$73=11),--(V$27:V$73 &lt;&gt;""),$K$27:$K$73,V$27:V$73)/SUMPRODUCT(--(V$27:V$73 &lt;&gt;""),--($T$27:$T$73=11),$K$27:$K$73),"")</f>
        <v/>
      </c>
      <c r="W22" s="131" t="str">
        <f t="array" ref="W22">IF(SUMPRODUCT(--(W$27:W$73&lt;&gt;""),--($T$27:$T$73=11),$K$27:$K$73)&gt;0,SUMPRODUCT(--($T$27:$T$73=11),--(W$27:W$73 &lt;&gt;""),$K$27:$K$73,W$27:W$73)/SUMPRODUCT(--(W$27:W$73 &lt;&gt;""),--($T$27:$T$73=11),$K$27:$K$73),"")</f>
        <v/>
      </c>
      <c r="X22" s="111"/>
      <c r="Y22" s="131" t="str">
        <f t="array" ref="Y22">IF(SUMPRODUCT(--(Y$27:Y$73&lt;&gt;""),--($X$27:$X$73=11),$K$27:$K$73)&gt;0,SUMPRODUCT(--($X$27:$X$73=11),--(Y$27:Y$73 &lt;&gt;""),$K$27:$K$73,Y$27:Y$73)/SUMPRODUCT(--(Y$27:Y$73 &lt;&gt;""),--($X$27:$X$73=11),$K$27:$K$73),"")</f>
        <v/>
      </c>
      <c r="Z22" s="131" t="str">
        <f t="array" ref="Z22">IF(SUMPRODUCT(--(Z$27:Z$73&lt;&gt;""),--($X$27:$X$73=11),$K$27:$K$73)&gt;0,SUMPRODUCT(--($X$27:$X$73=11),--(Z$27:Z$73 &lt;&gt;""),$K$27:$K$73,Z$27:Z$73)/SUMPRODUCT(--(Z$27:Z$73 &lt;&gt;""),--($X$27:$X$73=11),$K$27:$K$73),"")</f>
        <v/>
      </c>
      <c r="AA22" s="131" t="str">
        <f t="array" ref="AA22">IF(SUMPRODUCT(--(AA$27:AA$73&lt;&gt;""),--($X$27:$X$73=11),$K$27:$K$73)&gt;0,SUMPRODUCT(--($X$27:$X$73=11),--(AA$27:AA$73 &lt;&gt;""),$K$27:$K$73,AA$27:AA$73)/SUMPRODUCT(--(AA$27:AA$73 &lt;&gt;""),--($X$27:$X$73=11),$K$27:$K$73),"")</f>
        <v/>
      </c>
      <c r="AB22" s="111"/>
      <c r="AC22" s="131" t="str">
        <f t="array" ref="AC22">IF(SUMPRODUCT(--(AC$27:AC$73&lt;&gt;""),--($AB$27:$AB$73=11),$K$27:$K$73)&gt;0,SUMPRODUCT(--($AB$27:$AB$73=11),--(AC$27:AC$73 &lt;&gt;""),$K$27:$K$73,AC$27:AC$73)/SUMPRODUCT(--(AC$27:AC$73 &lt;&gt;""),--($AB$27:$AB$73=11),$K$27:$K$73),"")</f>
        <v/>
      </c>
      <c r="AD22" s="131" t="str">
        <f t="array" ref="AD22">IF(SUMPRODUCT(--(AD$27:AD$73&lt;&gt;""),--($AB$27:$AB$73=11),$K$27:$K$73)&gt;0,SUMPRODUCT(--($AB$27:$AB$73=11),--(AD$27:AD$73 &lt;&gt;""),$K$27:$K$73,AD$27:AD$73)/SUMPRODUCT(--(AD$27:AD$73 &lt;&gt;""),--($AB$27:$AB$73=11),$K$27:$K$73),"")</f>
        <v/>
      </c>
      <c r="AE22" s="131" t="str">
        <f t="array" ref="AE22">IF(SUMPRODUCT(--(AE$27:AE$73&lt;&gt;""),--($AB$27:$AB$73=11),$K$27:$K$73)&gt;0,SUMPRODUCT(--($AB$27:$AB$73=11),--(AE$27:AE$73 &lt;&gt;""),$K$27:$K$73,AE$27:AE$73)/SUMPRODUCT(--(AE$27:AE$73 &lt;&gt;""),--($AB$27:$AB$73=11),$K$27:$K$73),"")</f>
        <v/>
      </c>
      <c r="AF22" s="30"/>
      <c r="AG22" s="31"/>
    </row>
    <row r="23" spans="1:33" ht="15" customHeight="1" outlineLevel="1" x14ac:dyDescent="0.25">
      <c r="A23" s="24"/>
      <c r="B23" s="24"/>
      <c r="C23" s="24"/>
      <c r="D23" s="24"/>
      <c r="E23" s="24"/>
      <c r="F23" s="24"/>
      <c r="G23" s="24"/>
      <c r="H23" s="25"/>
      <c r="I23" s="26"/>
      <c r="J23" s="27"/>
      <c r="K23" s="27"/>
      <c r="L23" s="26" t="s">
        <v>175</v>
      </c>
      <c r="M23" s="89"/>
      <c r="N23" s="111"/>
      <c r="O23" s="133">
        <f t="array" ref="O23">IF(SUMPRODUCT(--(O$27:O$73&lt;&gt;""),--($N$27:$N$73=12),$K$27:$K$73)&gt;0,SUMPRODUCT(--($N$27:$N$73=12),--(O$27:O$73 &lt;&gt;""),$K$27:$K$73,O$27:O$73)/SUMPRODUCT(--(O$27:O$73 &lt;&gt;""),--($N$27:$N$73=12),$K$27:$K$73),"")</f>
        <v>0.98181818181818192</v>
      </c>
      <c r="P23" s="133">
        <f t="array" ref="P23">IF(SUMPRODUCT(--(P$27:P$73&lt;&gt;""),--($N$27:$N$73=12),$K$27:$K$73)&gt;0,SUMPRODUCT(--($N$27:$N$73=12),--(P$27:P$73 &lt;&gt;""),$K$27:$K$73,P$27:P$73)/SUMPRODUCT(--(P$27:P$73 &lt;&gt;""),--($N$27:$N$73=12),$K$27:$K$73),"")</f>
        <v>0.85454545454545472</v>
      </c>
      <c r="Q23" s="133" t="str">
        <f t="array" ref="Q23">IF(SUMPRODUCT(--(Q$27:Q$73&lt;&gt;""),--($N$27:$N$73=12),$K$27:$K$73)&gt;0,SUMPRODUCT(--($N$27:$N$73=12),--(Q$27:Q$73 &lt;&gt;""),$K$27:$K$73,Q$27:Q$73)/SUMPRODUCT(--(Q$27:Q$73 &lt;&gt;""),--($N$27:$N$73=12),$K$27:$K$73),"")</f>
        <v/>
      </c>
      <c r="R23" s="145" t="str">
        <f t="array" ref="R23">IF(SUMPRODUCT(--(S$27:S$73&lt;&gt;""),--(R$27:R$73=12),$K$27:$K$73)&gt;0,SUMPRODUCT(--(R$27:R$73=12),--(S$27:S$73 &lt;&gt;""),$K$27:$K$73,S$27:S$73)/SUMPRODUCT(--(S$27:S$73 &lt;&gt;""),--(R$27:R$73=12),$K$27:$K$73),"")</f>
        <v/>
      </c>
      <c r="S23" s="146"/>
      <c r="T23" s="111"/>
      <c r="U23" s="134" t="str">
        <f t="array" ref="U23">IF(SUMPRODUCT(--(U$27:U$73&lt;&gt;""),--($T$27:$T$73=12),$K$27:$K$73)&gt;0,SUMPRODUCT(--($T$27:$T$73=12),--(U$27:U$73 &lt;&gt;""),$K$27:$K$73,U$27:U$73)/SUMPRODUCT(--(U$27:U$73 &lt;&gt;""),--($T$27:$T$73=12),$K$27:$K$73),"")</f>
        <v/>
      </c>
      <c r="V23" s="134" t="str">
        <f t="array" ref="V23">IF(SUMPRODUCT(--(V$27:V$73&lt;&gt;""),--($T$27:$T$73=12),$K$27:$K$73)&gt;0,SUMPRODUCT(--($T$27:$T$73=12),--(V$27:V$73 &lt;&gt;""),$K$27:$K$73,V$27:V$73)/SUMPRODUCT(--(V$27:V$73 &lt;&gt;""),--($T$27:$T$73=12),$K$27:$K$73),"")</f>
        <v/>
      </c>
      <c r="W23" s="134" t="str">
        <f t="array" ref="W23">IF(SUMPRODUCT(--(W$27:W$73&lt;&gt;""),--($T$27:$T$73=12),$K$27:$K$73)&gt;0,SUMPRODUCT(--($T$27:$T$73=12),--(W$27:W$73 &lt;&gt;""),$K$27:$K$73,W$27:W$73)/SUMPRODUCT(--(W$27:W$73 &lt;&gt;""),--($T$27:$T$73=12),$K$27:$K$73),"")</f>
        <v/>
      </c>
      <c r="X23" s="111"/>
      <c r="Y23" s="134" t="str">
        <f t="array" ref="Y23">IF(SUMPRODUCT(--(Y$27:Y$73&lt;&gt;""),--($X$27:$X$73=12),$K$27:$K$73)&gt;0,SUMPRODUCT(--($X$27:$X$73=12),--(Y$27:Y$73 &lt;&gt;""),$K$27:$K$73,Y$27:Y$73)/SUMPRODUCT(--(Y$27:Y$73 &lt;&gt;""),--($X$27:$X$73=12),$K$27:$K$73),"")</f>
        <v/>
      </c>
      <c r="Z23" s="134" t="str">
        <f t="array" ref="Z23">IF(SUMPRODUCT(--(Z$27:Z$73&lt;&gt;""),--($X$27:$X$73=12),$K$27:$K$73)&gt;0,SUMPRODUCT(--($X$27:$X$73=12),--(Z$27:Z$73 &lt;&gt;""),$K$27:$K$73,Z$27:Z$73)/SUMPRODUCT(--(Z$27:Z$73 &lt;&gt;""),--($X$27:$X$73=12),$K$27:$K$73),"")</f>
        <v/>
      </c>
      <c r="AA23" s="134" t="str">
        <f t="array" ref="AA23">IF(SUMPRODUCT(--(AA$27:AA$73&lt;&gt;""),--($X$27:$X$73=12),$K$27:$K$73)&gt;0,SUMPRODUCT(--($X$27:$X$73=12),--(AA$27:AA$73 &lt;&gt;""),$K$27:$K$73,AA$27:AA$73)/SUMPRODUCT(--(AA$27:AA$73 &lt;&gt;""),--($X$27:$X$73=12),$K$27:$K$73),"")</f>
        <v/>
      </c>
      <c r="AB23" s="111"/>
      <c r="AC23" s="134" t="str">
        <f t="array" ref="AC23">IF(SUMPRODUCT(--(AC$27:AC$73&lt;&gt;""),--($AB$27:$AB$73=12),$K$27:$K$73)&gt;0,SUMPRODUCT(--($AB$27:$AB$73=12),--(AC$27:AC$73 &lt;&gt;""),$K$27:$K$73,AC$27:AC$73)/SUMPRODUCT(--(AC$27:AC$73 &lt;&gt;""),--($AB$27:$AB$73=12),$K$27:$K$73),"")</f>
        <v/>
      </c>
      <c r="AD23" s="134" t="str">
        <f t="array" ref="AD23">IF(SUMPRODUCT(--(AD$27:AD$73&lt;&gt;""),--($AB$27:$AB$73=12),$K$27:$K$73)&gt;0,SUMPRODUCT(--($AB$27:$AB$73=12),--(AD$27:AD$73 &lt;&gt;""),$K$27:$K$73,AD$27:AD$73)/SUMPRODUCT(--(AD$27:AD$73 &lt;&gt;""),--($AB$27:$AB$73=12),$K$27:$K$73),"")</f>
        <v/>
      </c>
      <c r="AE23" s="134" t="str">
        <f t="array" ref="AE23">IF(SUMPRODUCT(--(AE$27:AE$73&lt;&gt;""),--($AB$27:$AB$73=12),$K$27:$K$73)&gt;0,SUMPRODUCT(--($AB$27:$AB$73=12),--(AE$27:AE$73 &lt;&gt;""),$K$27:$K$73,AE$27:AE$73)/SUMPRODUCT(--(AE$27:AE$73 &lt;&gt;""),--($AB$27:$AB$73=12),$K$27:$K$73),"")</f>
        <v/>
      </c>
      <c r="AF23" s="30"/>
      <c r="AG23" s="31"/>
    </row>
    <row r="24" spans="1:33" ht="15" customHeight="1" outlineLevel="1" x14ac:dyDescent="0.25">
      <c r="A24" s="24"/>
      <c r="B24" s="24"/>
      <c r="C24" s="24"/>
      <c r="D24" s="24"/>
      <c r="E24" s="24"/>
      <c r="F24" s="24"/>
      <c r="G24" s="24"/>
      <c r="H24" s="25"/>
      <c r="I24" s="26"/>
      <c r="J24" s="27"/>
      <c r="K24" s="27"/>
      <c r="L24" s="26" t="s">
        <v>212</v>
      </c>
      <c r="M24" s="89"/>
      <c r="N24" s="111"/>
      <c r="O24" s="133" t="str">
        <f t="array" ref="O24">IF(SUMPRODUCT(--(O$27:O$73&lt;&gt;""),--($N$27:$N$73=13),$K$27:$K$73)&gt;0,SUMPRODUCT(--($N$27:$N$73=13),--(O$27:O$73 &lt;&gt;""),$K$27:$K$73,O$27:O$73)/SUMPRODUCT(--(O$27:O$73 &lt;&gt;""),--($N$27:$N$73=13),$K$27:$K$73),"")</f>
        <v/>
      </c>
      <c r="P24" s="133" t="str">
        <f t="array" ref="P24">IF(SUMPRODUCT(--(P$27:P$73&lt;&gt;""),--($N$27:$N$73=13),$K$27:$K$73)&gt;0,SUMPRODUCT(--($N$27:$N$73=13),--(P$27:P$73 &lt;&gt;""),$K$27:$K$73,P$27:P$73)/SUMPRODUCT(--(P$27:P$73 &lt;&gt;""),--($N$27:$N$73=13),$K$27:$K$73),"")</f>
        <v/>
      </c>
      <c r="Q24" s="133" t="str">
        <f t="array" ref="Q24">IF(SUMPRODUCT(--(Q$27:Q$73&lt;&gt;""),--($N$27:$N$73=13),$K$27:$K$73)&gt;0,SUMPRODUCT(--($N$27:$N$73=13),--(Q$27:Q$73 &lt;&gt;""),$K$27:$K$73,Q$27:Q$73)/SUMPRODUCT(--(Q$27:Q$73 &lt;&gt;""),--($N$27:$N$73=13),$K$27:$K$73),"")</f>
        <v/>
      </c>
      <c r="R24" s="145" t="str" cm="1">
        <f t="array" ref="R24">IF(SUMPRODUCT(--(S$27:S$73&lt;&gt;""),--(R$27:R$73=13),$K$27:$K$73)&gt;0,SUMPRODUCT(--(R$27:R$73=13),--(S$27:S$73 &lt;&gt;""),$K$27:$K$73,S$27:S$73)/SUMPRODUCT(--(S$27:S$73 &lt;&gt;""),--(R$27:R$73=13),$K$27:$K$73),"")</f>
        <v/>
      </c>
      <c r="S24" s="146"/>
      <c r="T24" s="111"/>
      <c r="U24" s="134" t="str">
        <f t="array" ref="U24">IF(SUMPRODUCT(--(U$27:U$73&lt;&gt;""),--($T$27:$T$73=12),$K$27:$K$73)&gt;0,SUMPRODUCT(--($T$27:$T$73=12),--(U$27:U$73 &lt;&gt;""),$K$27:$K$73,U$27:U$73)/SUMPRODUCT(--(U$27:U$73 &lt;&gt;""),--($T$27:$T$73=12),$K$27:$K$73),"")</f>
        <v/>
      </c>
      <c r="V24" s="134" t="str">
        <f t="array" ref="V24">IF(SUMPRODUCT(--(V$27:V$73&lt;&gt;""),--($T$27:$T$73=12),$K$27:$K$73)&gt;0,SUMPRODUCT(--($T$27:$T$73=12),--(V$27:V$73 &lt;&gt;""),$K$27:$K$73,V$27:V$73)/SUMPRODUCT(--(V$27:V$73 &lt;&gt;""),--($T$27:$T$73=12),$K$27:$K$73),"")</f>
        <v/>
      </c>
      <c r="W24" s="134" t="str">
        <f t="array" ref="W24">IF(SUMPRODUCT(--(W$27:W$73&lt;&gt;""),--($T$27:$T$73=12),$K$27:$K$73)&gt;0,SUMPRODUCT(--($T$27:$T$73=12),--(W$27:W$73 &lt;&gt;""),$K$27:$K$73,W$27:W$73)/SUMPRODUCT(--(W$27:W$73 &lt;&gt;""),--($T$27:$T$73=12),$K$27:$K$73),"")</f>
        <v/>
      </c>
      <c r="X24" s="111"/>
      <c r="Y24" s="134" t="str">
        <f t="array" ref="Y24">IF(SUMPRODUCT(--(Y$27:Y$73&lt;&gt;""),--($X$27:$X$73=12),$K$27:$K$73)&gt;0,SUMPRODUCT(--($X$27:$X$73=12),--(Y$27:Y$73 &lt;&gt;""),$K$27:$K$73,Y$27:Y$73)/SUMPRODUCT(--(Y$27:Y$73 &lt;&gt;""),--($X$27:$X$73=12),$K$27:$K$73),"")</f>
        <v/>
      </c>
      <c r="Z24" s="134" t="str">
        <f t="array" ref="Z24">IF(SUMPRODUCT(--(Z$27:Z$73&lt;&gt;""),--($X$27:$X$73=12),$K$27:$K$73)&gt;0,SUMPRODUCT(--($X$27:$X$73=12),--(Z$27:Z$73 &lt;&gt;""),$K$27:$K$73,Z$27:Z$73)/SUMPRODUCT(--(Z$27:Z$73 &lt;&gt;""),--($X$27:$X$73=12),$K$27:$K$73),"")</f>
        <v/>
      </c>
      <c r="AA24" s="134" t="str">
        <f t="array" ref="AA24">IF(SUMPRODUCT(--(AA$27:AA$73&lt;&gt;""),--($X$27:$X$73=12),$K$27:$K$73)&gt;0,SUMPRODUCT(--($X$27:$X$73=12),--(AA$27:AA$73 &lt;&gt;""),$K$27:$K$73,AA$27:AA$73)/SUMPRODUCT(--(AA$27:AA$73 &lt;&gt;""),--($X$27:$X$73=12),$K$27:$K$73),"")</f>
        <v/>
      </c>
      <c r="AB24" s="111"/>
      <c r="AC24" s="134" t="str">
        <f t="array" ref="AC24">IF(SUMPRODUCT(--(AC$27:AC$73&lt;&gt;""),--($AB$27:$AB$73=12),$K$27:$K$73)&gt;0,SUMPRODUCT(--($AB$27:$AB$73=12),--(AC$27:AC$73 &lt;&gt;""),$K$27:$K$73,AC$27:AC$73)/SUMPRODUCT(--(AC$27:AC$73 &lt;&gt;""),--($AB$27:$AB$73=12),$K$27:$K$73),"")</f>
        <v/>
      </c>
      <c r="AD24" s="134" t="str">
        <f t="array" ref="AD24">IF(SUMPRODUCT(--(AD$27:AD$73&lt;&gt;""),--($AB$27:$AB$73=12),$K$27:$K$73)&gt;0,SUMPRODUCT(--($AB$27:$AB$73=12),--(AD$27:AD$73 &lt;&gt;""),$K$27:$K$73,AD$27:AD$73)/SUMPRODUCT(--(AD$27:AD$73 &lt;&gt;""),--($AB$27:$AB$73=12),$K$27:$K$73),"")</f>
        <v/>
      </c>
      <c r="AE24" s="134" t="str">
        <f t="array" ref="AE24">IF(SUMPRODUCT(--(AE$27:AE$73&lt;&gt;""),--($AB$27:$AB$73=12),$K$27:$K$73)&gt;0,SUMPRODUCT(--($AB$27:$AB$73=12),--(AE$27:AE$73 &lt;&gt;""),$K$27:$K$73,AE$27:AE$73)/SUMPRODUCT(--(AE$27:AE$73 &lt;&gt;""),--($AB$27:$AB$73=12),$K$27:$K$73),"")</f>
        <v/>
      </c>
      <c r="AF24" s="30"/>
      <c r="AG24" s="31"/>
    </row>
    <row r="25" spans="1:33" ht="15" customHeight="1" outlineLevel="1" x14ac:dyDescent="0.25">
      <c r="A25" s="24"/>
      <c r="B25" s="24"/>
      <c r="C25" s="24"/>
      <c r="D25" s="24"/>
      <c r="E25" s="24"/>
      <c r="F25" s="24"/>
      <c r="G25" s="24"/>
      <c r="H25" s="25"/>
      <c r="I25" s="26"/>
      <c r="J25" s="27"/>
      <c r="K25" s="27"/>
      <c r="L25" s="26" t="s">
        <v>214</v>
      </c>
      <c r="M25" s="89"/>
      <c r="N25" s="111"/>
      <c r="O25" s="124" t="str">
        <f t="array" ref="O25">IF(SUMPRODUCT(--(O$27:O$73&lt;&gt;""),--($N$27:$N$73=14),$K$27:$K$73)&gt;0,SUMPRODUCT(--($N$27:$N$73=14),--(O$27:O$73 &lt;&gt;""),$K$27:$K$73,O$27:O$73)/SUMPRODUCT(--(O$27:O$73 &lt;&gt;""),--($N$27:$N$73=14),$K$27:$K$73),"")</f>
        <v/>
      </c>
      <c r="P25" s="124" t="str">
        <f t="array" ref="P25">IF(SUMPRODUCT(--(P$27:P$73&lt;&gt;""),--($N$27:$N$73=14),$K$27:$K$73)&gt;0,SUMPRODUCT(--($N$27:$N$73=14),--(P$27:P$73 &lt;&gt;""),$K$27:$K$73,P$27:P$73)/SUMPRODUCT(--(P$27:P$73 &lt;&gt;""),--($N$27:$N$73=14),$K$27:$K$73),"")</f>
        <v/>
      </c>
      <c r="Q25" s="124" t="str">
        <f t="array" ref="Q25">IF(SUMPRODUCT(--(Q$27:Q$73&lt;&gt;""),--($N$27:$N$73=14),$K$27:$K$73)&gt;0,SUMPRODUCT(--($N$27:$N$73=14),--(Q$27:Q$73 &lt;&gt;""),$K$27:$K$73,Q$27:Q$73)/SUMPRODUCT(--(Q$27:Q$73 &lt;&gt;""),--($N$27:$N$73=14),$K$27:$K$73),"")</f>
        <v/>
      </c>
      <c r="R25" s="145" t="str" cm="1">
        <f t="array" ref="R25">IF(SUMPRODUCT(--(S$27:S$73&lt;&gt;""),--(R$27:R$73=14),$K$27:$K$73)&gt;0,SUMPRODUCT(--(R$27:R$73=14),--(S$27:S$73 &lt;&gt;""),$K$27:$K$73,S$27:S$73)/SUMPRODUCT(--(S$27:S$73 &lt;&gt;""),--(R$27:R$73=14),$K$27:$K$73),"")</f>
        <v/>
      </c>
      <c r="S25" s="146"/>
      <c r="T25" s="111"/>
      <c r="U25" s="123" t="str">
        <f t="array" ref="U25">IF(SUMPRODUCT(--(U$27:U$73&lt;&gt;""),--($T$27:$T$73=14),$K$27:$K$73)&gt;0,SUMPRODUCT(--($T$27:$T$73=14),--(U$27:U$73 &lt;&gt;""),$K$27:$K$73,U$27:U$73)/SUMPRODUCT(--(U$27:U$73 &lt;&gt;""),--($T$27:$T$73=14),$K$27:$K$73),"")</f>
        <v/>
      </c>
      <c r="V25" s="123" t="str">
        <f t="array" ref="V25">IF(SUMPRODUCT(--(V$27:V$73&lt;&gt;""),--($T$27:$T$73=14),$K$27:$K$73)&gt;0,SUMPRODUCT(--($T$27:$T$73=14),--(V$27:V$73 &lt;&gt;""),$K$27:$K$73,V$27:V$73)/SUMPRODUCT(--(V$27:V$73 &lt;&gt;""),--($T$27:$T$73=14),$K$27:$K$73),"")</f>
        <v/>
      </c>
      <c r="W25" s="123" t="str">
        <f t="array" ref="W25">IF(SUMPRODUCT(--(W$27:W$73&lt;&gt;""),--($T$27:$T$73=14),$K$27:$K$73)&gt;0,SUMPRODUCT(--($T$27:$T$73=14),--(W$27:W$73 &lt;&gt;""),$K$27:$K$73,W$27:W$73)/SUMPRODUCT(--(W$27:W$73 &lt;&gt;""),--($T$27:$T$73=14),$K$27:$K$73),"")</f>
        <v/>
      </c>
      <c r="X25" s="111"/>
      <c r="Y25" s="123" t="str">
        <f t="array" ref="Y25">IF(SUMPRODUCT(--(Y$27:Y$73&lt;&gt;""),--($X$27:$X$73=14),$K$27:$K$73)&gt;0,SUMPRODUCT(--($X$27:$X$73=14),--(Y$27:Y$73 &lt;&gt;""),$K$27:$K$73,Y$27:Y$73)/SUMPRODUCT(--(Y$27:Y$73 &lt;&gt;""),--($X$27:$X$73=14),$K$27:$K$73),"")</f>
        <v/>
      </c>
      <c r="Z25" s="123" t="str">
        <f t="array" ref="Z25">IF(SUMPRODUCT(--(Z$27:Z$73&lt;&gt;""),--($X$27:$X$73=14),$K$27:$K$73)&gt;0,SUMPRODUCT(--($X$27:$X$73=14),--(Z$27:Z$73 &lt;&gt;""),$K$27:$K$73,Z$27:Z$73)/SUMPRODUCT(--(Z$27:Z$73 &lt;&gt;""),--($X$27:$X$73=14),$K$27:$K$73),"")</f>
        <v/>
      </c>
      <c r="AA25" s="123" t="str">
        <f t="array" ref="AA25">IF(SUMPRODUCT(--(AA$27:AA$73&lt;&gt;""),--($X$27:$X$73=14),$K$27:$K$73)&gt;0,SUMPRODUCT(--($X$27:$X$73=14),--(AA$27:AA$73 &lt;&gt;""),$K$27:$K$73,AA$27:AA$73)/SUMPRODUCT(--(AA$27:AA$73 &lt;&gt;""),--($X$27:$X$73=14),$K$27:$K$73),"")</f>
        <v/>
      </c>
      <c r="AB25" s="111"/>
      <c r="AC25" s="123" t="str">
        <f t="array" ref="AC25">IF(SUMPRODUCT(--(AC$27:AC$73&lt;&gt;""),--($AB$27:$AB$73=14),$K$27:$K$73)&gt;0,SUMPRODUCT(--($AB$27:$AB$73=14),--(AC$27:AC$73 &lt;&gt;""),$K$27:$K$73,AC$27:AC$73)/SUMPRODUCT(--(AC$27:AC$73 &lt;&gt;""),--($AB$27:$AB$73=14),$K$27:$K$73),"")</f>
        <v/>
      </c>
      <c r="AD25" s="123" t="str">
        <f t="array" ref="AD25">IF(SUMPRODUCT(--(AD$27:AD$73&lt;&gt;""),--($AB$27:$AB$73=14),$K$27:$K$73)&gt;0,SUMPRODUCT(--($AB$27:$AB$73=14),--(AD$27:AD$73 &lt;&gt;""),$K$27:$K$73,AD$27:AD$73)/SUMPRODUCT(--(AD$27:AD$73 &lt;&gt;""),--($AB$27:$AB$73=14),$K$27:$K$73),"")</f>
        <v/>
      </c>
      <c r="AE25" s="123" t="str">
        <f t="array" ref="AE25">IF(SUMPRODUCT(--(AE$27:AE$73&lt;&gt;""),--($AB$27:$AB$73=14),$K$27:$K$73)&gt;0,SUMPRODUCT(--($AB$27:$AB$73=14),--(AE$27:AE$73 &lt;&gt;""),$K$27:$K$73,AE$27:AE$73)/SUMPRODUCT(--(AE$27:AE$73 &lt;&gt;""),--($AB$27:$AB$73=14),$K$27:$K$73),"")</f>
        <v/>
      </c>
      <c r="AF25" s="30"/>
      <c r="AG25" s="31"/>
    </row>
    <row r="26" spans="1:33" ht="175.5" customHeight="1" outlineLevel="1" x14ac:dyDescent="0.25">
      <c r="A26" s="24"/>
      <c r="B26" s="24"/>
      <c r="C26" s="24"/>
      <c r="D26" s="24"/>
      <c r="E26" s="24"/>
      <c r="F26" s="24"/>
      <c r="G26" s="24"/>
      <c r="H26" s="182" t="s">
        <v>213</v>
      </c>
      <c r="I26" s="182"/>
      <c r="J26" s="182"/>
      <c r="K26" s="182"/>
      <c r="L26" s="182"/>
      <c r="M26" s="36"/>
      <c r="N26" s="113"/>
      <c r="O26" s="98" t="str" cm="1">
        <f t="array" ref="O26">SUMPRODUCT(--(O$27:O$73&lt;&gt;"")) &amp;CHAR(10)&amp;SUMPRODUCT(--(O$27:O$73&lt;&gt;""),--($N$27:$N$73=1))&amp;CHAR(10)&amp;SUMPRODUCT(--(O$27:O$73&lt;&gt;""),--($N$27:$N$73=2))&amp;CHAR(10)&amp;SUMPRODUCT(--(O$27:O$73&lt;&gt;""),--($N$27:$N$73=3))&amp;CHAR(10)&amp;SUMPRODUCT(--(O$27:O$73&lt;&gt;""),--($N$27:$N$73=4))&amp;CHAR(10)&amp;SUMPRODUCT(--(O$27:O$73&lt;&gt;""),--($N$27:$N$73=5))&amp;CHAR(10)&amp;SUMPRODUCT(--(O$27:O$73&lt;&gt;""),--($N$27:$N$73=6))&amp;CHAR(10)&amp;SUMPRODUCT(--(O$27:O$73&lt;&gt;""),--($N$27:$N$73=7))&amp;CHAR(10)&amp;SUMPRODUCT(--(O$27:O$73&lt;&gt;""),--($N$27:$N$73=8))&amp;CHAR(10)&amp;SUMPRODUCT(--(O$27:O$73&lt;&gt;""),--($N$27:$N$73=9))&amp;CHAR(10)&amp;SUMPRODUCT(--(O$27:O$73&lt;&gt;""),--($N$27:$N$73=10))&amp;CHAR(10)&amp;SUMPRODUCT(--(O$27:O$73&lt;&gt;""),--($N$27:$N$73=11))&amp;CHAR(10)&amp;SUMPRODUCT(--(O$27:O$73&lt;&gt;""),--($N$27:$N$73=12))&amp;CHAR(10)&amp;SUMPRODUCT(--(O$27:O$73&lt;&gt;""),--($N$27:$N$73=13))&amp;CHAR(10)&amp;SUMPRODUCT(--(O$27:O$73&lt;&gt;""),--($N$27:$N$73=14))</f>
        <v>31
0
0
2
2
7
0
3
4
0
1
1
11
0
0</v>
      </c>
      <c r="P26" s="136" t="str" cm="1">
        <f t="array" ref="P26">SUMPRODUCT(--(P$27:P$73&lt;&gt;"")) &amp;CHAR(10)&amp;SUMPRODUCT(--(P$27:P$73&lt;&gt;""),--($N$27:$N$73=1))&amp;CHAR(10)&amp;SUMPRODUCT(--(P$27:P$73&lt;&gt;""),--($N$27:$N$73=2))&amp;CHAR(10)&amp;SUMPRODUCT(--(P$27:P$73&lt;&gt;""),--($N$27:$N$73=3))&amp;CHAR(10)&amp;SUMPRODUCT(--(P$27:P$73&lt;&gt;""),--($N$27:$N$73=4))&amp;CHAR(10)&amp;SUMPRODUCT(--(P$27:P$73&lt;&gt;""),--($N$27:$N$73=5))&amp;CHAR(10)&amp;SUMPRODUCT(--(P$27:P$73&lt;&gt;""),--($N$27:$N$73=6))&amp;CHAR(10)&amp;SUMPRODUCT(--(P$27:P$73&lt;&gt;""),--($N$27:$N$73=7))&amp;CHAR(10)&amp;SUMPRODUCT(--(P$27:P$73&lt;&gt;""),--($N$27:$N$73=8))&amp;CHAR(10)&amp;SUMPRODUCT(--(P$27:P$73&lt;&gt;""),--($N$27:$N$73=9))&amp;CHAR(10)&amp;SUMPRODUCT(--(P$27:P$73&lt;&gt;""),--($N$27:$N$73=10))&amp;CHAR(10)&amp;SUMPRODUCT(--(P$27:P$73&lt;&gt;""),--($N$27:$N$73=11))&amp;CHAR(10)&amp;SUMPRODUCT(--(P$27:P$73&lt;&gt;""),--($N$27:$N$73=12))&amp;CHAR(10)&amp;SUMPRODUCT(--(P$27:P$73&lt;&gt;""),--($N$27:$N$73=13))&amp;CHAR(10)&amp;SUMPRODUCT(--(P$27:P$73&lt;&gt;""),--($N$27:$N$73=14))</f>
        <v>31
0
0
2
2
7
0
3
4
0
1
1
11
0
0</v>
      </c>
      <c r="Q26" s="136" t="str" cm="1">
        <f t="array" ref="Q26">SUMPRODUCT(--(Q$27:Q$73&lt;&gt;"")) &amp;CHAR(10)&amp;SUMPRODUCT(--(Q$27:Q$73&lt;&gt;""),--($N$27:$N$73=1))&amp;CHAR(10)&amp;SUMPRODUCT(--(Q$27:Q$73&lt;&gt;""),--($N$27:$N$73=2))&amp;CHAR(10)&amp;SUMPRODUCT(--(Q$27:Q$73&lt;&gt;""),--($N$27:$N$73=3))&amp;CHAR(10)&amp;SUMPRODUCT(--(Q$27:Q$73&lt;&gt;""),--($N$27:$N$73=4))&amp;CHAR(10)&amp;SUMPRODUCT(--(Q$27:Q$73&lt;&gt;""),--($N$27:$N$73=5))&amp;CHAR(10)&amp;SUMPRODUCT(--(Q$27:Q$73&lt;&gt;""),--($N$27:$N$73=6))&amp;CHAR(10)&amp;SUMPRODUCT(--(Q$27:Q$73&lt;&gt;""),--($N$27:$N$73=7))&amp;CHAR(10)&amp;SUMPRODUCT(--(Q$27:Q$73&lt;&gt;""),--($N$27:$N$73=8))&amp;CHAR(10)&amp;SUMPRODUCT(--(Q$27:Q$73&lt;&gt;""),--($N$27:$N$73=9))&amp;CHAR(10)&amp;SUMPRODUCT(--(Q$27:Q$73&lt;&gt;""),--($N$27:$N$73=10))&amp;CHAR(10)&amp;SUMPRODUCT(--(Q$27:Q$73&lt;&gt;""),--($N$27:$N$73=11))&amp;CHAR(10)&amp;SUMPRODUCT(--(Q$27:Q$73&lt;&gt;""),--($N$27:$N$73=12))&amp;CHAR(10)&amp;SUMPRODUCT(--(Q$27:Q$73&lt;&gt;""),--($N$27:$N$73=13))&amp;CHAR(10)&amp;SUMPRODUCT(--(Q$27:Q$73&lt;&gt;""),--($N$27:$N$73=14))</f>
        <v>0
0
0
0
0
0
0
0
0
0
0
0
0
0
0</v>
      </c>
      <c r="R26" s="135"/>
      <c r="S26" s="136" t="str" cm="1">
        <f t="array" ref="S26">SUMPRODUCT(--(S$27:S$73&lt;&gt;"")) &amp;CHAR(10)&amp;SUMPRODUCT(--(S$27:S$73&lt;&gt;""),--($R$27:$R$73=1))&amp;CHAR(10)&amp;SUMPRODUCT(--(S$27:S$73&lt;&gt;""),--($R$27:$R$73=2))&amp;CHAR(10)&amp;SUMPRODUCT(--(S$27:S$73&lt;&gt;""),--($R$27:$R$73=3))&amp;CHAR(10)&amp;SUMPRODUCT(--(S$27:S$73&lt;&gt;""),--($R$27:$R$73=4))&amp;CHAR(10)&amp;SUMPRODUCT(--(S$27:S$73&lt;&gt;""),--($R$27:$R$73=5))&amp;CHAR(10)&amp;SUMPRODUCT(--(S$27:S$73&lt;&gt;""),--($R$27:$R$73=6))&amp;CHAR(10)&amp;SUMPRODUCT(--(S$27:S$73&lt;&gt;""),--($R$27:$R$73=7))&amp;CHAR(10)&amp;SUMPRODUCT(--(S$27:S$73&lt;&gt;""),--($R$27:$R$73=8))&amp;CHAR(10)&amp;SUMPRODUCT(--(S$27:S$73&lt;&gt;""),--($R$27:$R$73=9))&amp;CHAR(10)&amp;SUMPRODUCT(--(S$27:S$73&lt;&gt;""),--($R$27:$R$73=10))&amp;CHAR(10)&amp;SUMPRODUCT(--(S$27:S$73&lt;&gt;""),--($R$27:$R$73=11))&amp;CHAR(10)&amp;SUMPRODUCT(--(S$27:S$73&lt;&gt;""),--($R$27:$R$73=12))&amp;CHAR(10)&amp;SUMPRODUCT(--(S$27:S$73&lt;&gt;""),--($R$27:$R$73=13))&amp;CHAR(10)&amp;SUMPRODUCT(--(S$27:S$73&lt;&gt;""),--($R$27:$R$73=14))</f>
        <v>31
31
0
0
0
0
0
0
0
0
0
0
0
0
0</v>
      </c>
      <c r="T26" s="113"/>
      <c r="U26" s="132" t="str" cm="1">
        <f t="array" ref="U26">SUMPRODUCT(--(U$27:U$73&lt;&gt;"")) &amp;CHAR(10)&amp;SUMPRODUCT(--(U$27:U$73&lt;&gt;""),--($N$27:$N$73=1))&amp;CHAR(10)&amp;SUMPRODUCT(--(U$27:U$73&lt;&gt;""),--($N$27:$N$73=2))&amp;CHAR(10)&amp;SUMPRODUCT(--(U$27:U$73&lt;&gt;""),--($N$27:$N$73=3))&amp;CHAR(10)&amp;SUMPRODUCT(--(U$27:U$73&lt;&gt;""),--($N$27:$N$73=4))&amp;CHAR(10)&amp;SUMPRODUCT(--(U$27:U$73&lt;&gt;""),--($N$27:$N$73=5))&amp;CHAR(10)&amp;SUMPRODUCT(--(U$27:U$73&lt;&gt;""),--($N$27:$N$73=6))&amp;CHAR(10)&amp;SUMPRODUCT(--(U$27:U$73&lt;&gt;""),--($N$27:$N$73=7))&amp;CHAR(10)&amp;SUMPRODUCT(--(U$27:U$73&lt;&gt;""),--($N$27:$N$73=8))&amp;CHAR(10)&amp;SUMPRODUCT(--(U$27:U$73&lt;&gt;""),--($N$27:$N$73=9))&amp;CHAR(10)&amp;SUMPRODUCT(--(U$27:U$73&lt;&gt;""),--($N$27:$N$73=10))&amp;CHAR(10)&amp;SUMPRODUCT(--(U$27:U$73&lt;&gt;""),--($N$27:$N$73=11))&amp;CHAR(10)&amp;SUMPRODUCT(--(U$27:U$73&lt;&gt;""),--($N$27:$N$73=12))&amp;CHAR(10)&amp;SUMPRODUCT(--(U$27:U$73&lt;&gt;""),--($N$27:$N$73=13))&amp;CHAR(10)&amp;SUMPRODUCT(--(U$27:U$73&lt;&gt;""),--($N$27:$N$73=14))</f>
        <v>0
0
0
0
0
0
0
0
0
0
0
0
0
0
0</v>
      </c>
      <c r="V26" s="136" t="str" cm="1">
        <f t="array" ref="V26">SUMPRODUCT(--(V$27:V$73&lt;&gt;"")) &amp;CHAR(10)&amp;SUMPRODUCT(--(V$27:V$73&lt;&gt;""),--($N$27:$N$73=1))&amp;CHAR(10)&amp;SUMPRODUCT(--(V$27:V$73&lt;&gt;""),--($N$27:$N$73=2))&amp;CHAR(10)&amp;SUMPRODUCT(--(V$27:V$73&lt;&gt;""),--($N$27:$N$73=3))&amp;CHAR(10)&amp;SUMPRODUCT(--(V$27:V$73&lt;&gt;""),--($N$27:$N$73=4))&amp;CHAR(10)&amp;SUMPRODUCT(--(V$27:V$73&lt;&gt;""),--($N$27:$N$73=5))&amp;CHAR(10)&amp;SUMPRODUCT(--(V$27:V$73&lt;&gt;""),--($N$27:$N$73=6))&amp;CHAR(10)&amp;SUMPRODUCT(--(V$27:V$73&lt;&gt;""),--($N$27:$N$73=7))&amp;CHAR(10)&amp;SUMPRODUCT(--(V$27:V$73&lt;&gt;""),--($N$27:$N$73=8))&amp;CHAR(10)&amp;SUMPRODUCT(--(V$27:V$73&lt;&gt;""),--($N$27:$N$73=9))&amp;CHAR(10)&amp;SUMPRODUCT(--(V$27:V$73&lt;&gt;""),--($N$27:$N$73=10))&amp;CHAR(10)&amp;SUMPRODUCT(--(V$27:V$73&lt;&gt;""),--($N$27:$N$73=11))&amp;CHAR(10)&amp;SUMPRODUCT(--(V$27:V$73&lt;&gt;""),--($N$27:$N$73=12))&amp;CHAR(10)&amp;SUMPRODUCT(--(V$27:V$73&lt;&gt;""),--($N$27:$N$73=13))&amp;CHAR(10)&amp;SUMPRODUCT(--(V$27:V$73&lt;&gt;""),--($N$27:$N$73=14))</f>
        <v>0
0
0
0
0
0
0
0
0
0
0
0
0
0
0</v>
      </c>
      <c r="W26" s="136" t="str" cm="1">
        <f t="array" ref="W26">SUMPRODUCT(--(W$27:W$73&lt;&gt;"")) &amp;CHAR(10)&amp;SUMPRODUCT(--(W$27:W$73&lt;&gt;""),--($N$27:$N$73=1))&amp;CHAR(10)&amp;SUMPRODUCT(--(W$27:W$73&lt;&gt;""),--($N$27:$N$73=2))&amp;CHAR(10)&amp;SUMPRODUCT(--(W$27:W$73&lt;&gt;""),--($N$27:$N$73=3))&amp;CHAR(10)&amp;SUMPRODUCT(--(W$27:W$73&lt;&gt;""),--($N$27:$N$73=4))&amp;CHAR(10)&amp;SUMPRODUCT(--(W$27:W$73&lt;&gt;""),--($N$27:$N$73=5))&amp;CHAR(10)&amp;SUMPRODUCT(--(W$27:W$73&lt;&gt;""),--($N$27:$N$73=6))&amp;CHAR(10)&amp;SUMPRODUCT(--(W$27:W$73&lt;&gt;""),--($N$27:$N$73=7))&amp;CHAR(10)&amp;SUMPRODUCT(--(W$27:W$73&lt;&gt;""),--($N$27:$N$73=8))&amp;CHAR(10)&amp;SUMPRODUCT(--(W$27:W$73&lt;&gt;""),--($N$27:$N$73=9))&amp;CHAR(10)&amp;SUMPRODUCT(--(W$27:W$73&lt;&gt;""),--($N$27:$N$73=10))&amp;CHAR(10)&amp;SUMPRODUCT(--(W$27:W$73&lt;&gt;""),--($N$27:$N$73=11))&amp;CHAR(10)&amp;SUMPRODUCT(--(W$27:W$73&lt;&gt;""),--($N$27:$N$73=12))&amp;CHAR(10)&amp;SUMPRODUCT(--(W$27:W$73&lt;&gt;""),--($N$27:$N$73=13))&amp;CHAR(10)&amp;SUMPRODUCT(--(W$27:W$73&lt;&gt;""),--($N$27:$N$73=14))</f>
        <v>0
0
0
0
0
0
0
0
0
0
0
0
0
0
0</v>
      </c>
      <c r="X26" s="113"/>
      <c r="Y26" s="98" t="str" cm="1">
        <f t="array" ref="Y26">SUMPRODUCT(--(Y$27:Y$73&lt;&gt;"")) &amp;CHAR(10)&amp;SUMPRODUCT(--(Y$27:Y$73&lt;&gt;""),--($X$27:$X$73=1))&amp;CHAR(10)&amp;SUMPRODUCT(--(Y$27:Y$73&lt;&gt;""),--($X$27:$X$73=2))&amp;CHAR(10)&amp;SUMPRODUCT(--(Y$27:Y$73&lt;&gt;""),--($X$27:$X$73=3))&amp;CHAR(10)&amp;SUMPRODUCT(--(Y$27:Y$73&lt;&gt;""),--($X$27:$X$73=4))&amp;CHAR(10)&amp;SUMPRODUCT(--(Y$27:Y$73&lt;&gt;""),--($X$27:$X$73=5))&amp;CHAR(10)&amp;SUMPRODUCT(--(Y$27:Y$73&lt;&gt;""),--($X$27:$X$73=6))&amp;CHAR(10)&amp;SUMPRODUCT(--(Y$27:Y$73&lt;&gt;""),--($X$27:$X$73=7))&amp;CHAR(10)&amp;SUMPRODUCT(--(Y$27:Y$73&lt;&gt;""),--($X$27:$X$73=8))&amp;CHAR(10)&amp;SUMPRODUCT(--(Y$27:Y$73&lt;&gt;""),--($X$27:$X$73=9))&amp;CHAR(10)&amp;SUMPRODUCT(--(Y$27:Y$73&lt;&gt;""),--($X$27:$X$73=10))&amp;CHAR(10)&amp;SUMPRODUCT(--(Y$27:Y$73&lt;&gt;""),--($X$27:$X$73=11))&amp;CHAR(10)&amp;SUMPRODUCT(--(Y$27:Y$73&lt;&gt;""),--($X$27:$X$73=12))&amp;CHAR(10)&amp;SUMPRODUCT(--(Y$27:Y$73&lt;&gt;""),--($X$27:$X$73=13))&amp;CHAR(10)&amp;SUMPRODUCT(--(Y$27:Y$73&lt;&gt;""),--($X$27:$X$73=14))</f>
        <v>31
31
0
0
0
0
0
0
0
0
0
0
0
0
0</v>
      </c>
      <c r="Z26" s="136" t="str" cm="1">
        <f t="array" ref="Z26">SUMPRODUCT(--(Z$27:Z$73&lt;&gt;"")) &amp;CHAR(10)&amp;SUMPRODUCT(--(Z$27:Z$73&lt;&gt;""),--($X$27:$X$73=1))&amp;CHAR(10)&amp;SUMPRODUCT(--(Z$27:Z$73&lt;&gt;""),--($X$27:$X$73=2))&amp;CHAR(10)&amp;SUMPRODUCT(--(Z$27:Z$73&lt;&gt;""),--($X$27:$X$73=3))&amp;CHAR(10)&amp;SUMPRODUCT(--(Z$27:Z$73&lt;&gt;""),--($X$27:$X$73=4))&amp;CHAR(10)&amp;SUMPRODUCT(--(Z$27:Z$73&lt;&gt;""),--($X$27:$X$73=5))&amp;CHAR(10)&amp;SUMPRODUCT(--(Z$27:Z$73&lt;&gt;""),--($X$27:$X$73=6))&amp;CHAR(10)&amp;SUMPRODUCT(--(Z$27:Z$73&lt;&gt;""),--($X$27:$X$73=7))&amp;CHAR(10)&amp;SUMPRODUCT(--(Z$27:Z$73&lt;&gt;""),--($X$27:$X$73=8))&amp;CHAR(10)&amp;SUMPRODUCT(--(Z$27:Z$73&lt;&gt;""),--($X$27:$X$73=9))&amp;CHAR(10)&amp;SUMPRODUCT(--(Z$27:Z$73&lt;&gt;""),--($X$27:$X$73=10))&amp;CHAR(10)&amp;SUMPRODUCT(--(Z$27:Z$73&lt;&gt;""),--($X$27:$X$73=11))&amp;CHAR(10)&amp;SUMPRODUCT(--(Z$27:Z$73&lt;&gt;""),--($X$27:$X$73=12))&amp;CHAR(10)&amp;SUMPRODUCT(--(Z$27:Z$73&lt;&gt;""),--($X$27:$X$73=13))&amp;CHAR(10)&amp;SUMPRODUCT(--(Z$27:Z$73&lt;&gt;""),--($X$27:$X$73=14))</f>
        <v>31
31
0
0
0
0
0
0
0
0
0
0
0
0
0</v>
      </c>
      <c r="AA26" s="136" t="str" cm="1">
        <f t="array" ref="AA26">SUMPRODUCT(--(AA$27:AA$73&lt;&gt;"")) &amp;CHAR(10)&amp;SUMPRODUCT(--(AA$27:AA$73&lt;&gt;""),--($X$27:$X$73=1))&amp;CHAR(10)&amp;SUMPRODUCT(--(AA$27:AA$73&lt;&gt;""),--($X$27:$X$73=2))&amp;CHAR(10)&amp;SUMPRODUCT(--(AA$27:AA$73&lt;&gt;""),--($X$27:$X$73=3))&amp;CHAR(10)&amp;SUMPRODUCT(--(AA$27:AA$73&lt;&gt;""),--($X$27:$X$73=4))&amp;CHAR(10)&amp;SUMPRODUCT(--(AA$27:AA$73&lt;&gt;""),--($X$27:$X$73=5))&amp;CHAR(10)&amp;SUMPRODUCT(--(AA$27:AA$73&lt;&gt;""),--($X$27:$X$73=6))&amp;CHAR(10)&amp;SUMPRODUCT(--(AA$27:AA$73&lt;&gt;""),--($X$27:$X$73=7))&amp;CHAR(10)&amp;SUMPRODUCT(--(AA$27:AA$73&lt;&gt;""),--($X$27:$X$73=8))&amp;CHAR(10)&amp;SUMPRODUCT(--(AA$27:AA$73&lt;&gt;""),--($X$27:$X$73=9))&amp;CHAR(10)&amp;SUMPRODUCT(--(AA$27:AA$73&lt;&gt;""),--($X$27:$X$73=10))&amp;CHAR(10)&amp;SUMPRODUCT(--(AA$27:AA$73&lt;&gt;""),--($X$27:$X$73=11))&amp;CHAR(10)&amp;SUMPRODUCT(--(AA$27:AA$73&lt;&gt;""),--($X$27:$X$73=12))&amp;CHAR(10)&amp;SUMPRODUCT(--(AA$27:AA$73&lt;&gt;""),--($X$27:$X$73=13))&amp;CHAR(10)&amp;SUMPRODUCT(--(AA$27:AA$73&lt;&gt;""),--($X$27:$X$73=14))</f>
        <v>0
0
0
0
0
0
0
0
0
0
0
0
0
0
0</v>
      </c>
      <c r="AB26" s="113"/>
      <c r="AC26" s="121" t="str" cm="1">
        <f t="array" ref="AC26">SUMPRODUCT(--(AC$27:AC$73&lt;&gt;"")) &amp;CHAR(10)&amp;SUMPRODUCT(--(AC$27:AC$73&lt;&gt;""),--($AB$27:$AB$73=1))&amp;CHAR(10)&amp;SUMPRODUCT(--(AC$27:AC$73&lt;&gt;""),--($AB$27:$AB$73=2))&amp;CHAR(10)&amp;SUMPRODUCT(--(AC$27:AC$73&lt;&gt;""),--($AB$27:$AB$73=3))&amp;CHAR(10)&amp;SUMPRODUCT(--(AC$27:AC$73&lt;&gt;""),--($AB$27:$AB$73=4))&amp;CHAR(10)&amp;SUMPRODUCT(--(AC$27:AC$73&lt;&gt;""),--($AB$27:$AB$73=5))&amp;CHAR(10)&amp;SUMPRODUCT(--(AC$27:AC$73&lt;&gt;""),--($AB$27:$AB$73=6))&amp;CHAR(10)&amp;SUMPRODUCT(--(AC$27:AC$73&lt;&gt;""),--($AB$27:$AB$73=7))&amp;CHAR(10)&amp;SUMPRODUCT(--(AC$27:AC$73&lt;&gt;""),--($AB$27:$AB$73=8))&amp;CHAR(10)&amp;SUMPRODUCT(--(AC$27:AC$73&lt;&gt;""),--($AB$27:$AB$73=9))&amp;CHAR(10)&amp;SUMPRODUCT(--(AC$27:AC$73&lt;&gt;""),--($AB$27:$AB$73=10))&amp;CHAR(10)&amp;SUMPRODUCT(--(AC$27:AC$73&lt;&gt;""),--($AB$27:$AB$73=11))&amp;CHAR(10)&amp;SUMPRODUCT(--(AC$27:AC$73&lt;&gt;""),--($AB$27:$AB$73=12))&amp;CHAR(10)&amp;SUMPRODUCT(--(AC$27:AC$73&lt;&gt;""),--($AB$27:$AB$73=13))&amp;CHAR(10)&amp;SUMPRODUCT(--(AC$27:AC$73&lt;&gt;""),--($AB$27:$AB$73=14))</f>
        <v>31
31
0
0
0
0
0
0
0
0
0
0
0
0
0</v>
      </c>
      <c r="AD26" s="136" t="str" cm="1">
        <f t="array" ref="AD26">SUMPRODUCT(--(AD$27:AD$73&lt;&gt;"")) &amp;CHAR(10)&amp;SUMPRODUCT(--(AD$27:AD$73&lt;&gt;""),--($AB$27:$AB$73=1))&amp;CHAR(10)&amp;SUMPRODUCT(--(AD$27:AD$73&lt;&gt;""),--($AB$27:$AB$73=2))&amp;CHAR(10)&amp;SUMPRODUCT(--(AD$27:AD$73&lt;&gt;""),--($AB$27:$AB$73=3))&amp;CHAR(10)&amp;SUMPRODUCT(--(AD$27:AD$73&lt;&gt;""),--($AB$27:$AB$73=4))&amp;CHAR(10)&amp;SUMPRODUCT(--(AD$27:AD$73&lt;&gt;""),--($AB$27:$AB$73=5))&amp;CHAR(10)&amp;SUMPRODUCT(--(AD$27:AD$73&lt;&gt;""),--($AB$27:$AB$73=6))&amp;CHAR(10)&amp;SUMPRODUCT(--(AD$27:AD$73&lt;&gt;""),--($AB$27:$AB$73=7))&amp;CHAR(10)&amp;SUMPRODUCT(--(AD$27:AD$73&lt;&gt;""),--($AB$27:$AB$73=8))&amp;CHAR(10)&amp;SUMPRODUCT(--(AD$27:AD$73&lt;&gt;""),--($AB$27:$AB$73=9))&amp;CHAR(10)&amp;SUMPRODUCT(--(AD$27:AD$73&lt;&gt;""),--($AB$27:$AB$73=10))&amp;CHAR(10)&amp;SUMPRODUCT(--(AD$27:AD$73&lt;&gt;""),--($AB$27:$AB$73=11))&amp;CHAR(10)&amp;SUMPRODUCT(--(AD$27:AD$73&lt;&gt;""),--($AB$27:$AB$73=12))&amp;CHAR(10)&amp;SUMPRODUCT(--(AD$27:AD$73&lt;&gt;""),--($AB$27:$AB$73=13))&amp;CHAR(10)&amp;SUMPRODUCT(--(AD$27:AD$73&lt;&gt;""),--($AB$27:$AB$73=14))</f>
        <v>31
31
0
0
0
0
0
0
0
0
0
0
0
0
0</v>
      </c>
      <c r="AE26" s="136" t="str" cm="1">
        <f t="array" ref="AE26">SUMPRODUCT(--(AE$27:AE$73&lt;&gt;"")) &amp;CHAR(10)&amp;SUMPRODUCT(--(AE$27:AE$73&lt;&gt;""),--($AB$27:$AB$73=1))&amp;CHAR(10)&amp;SUMPRODUCT(--(AE$27:AE$73&lt;&gt;""),--($AB$27:$AB$73=2))&amp;CHAR(10)&amp;SUMPRODUCT(--(AE$27:AE$73&lt;&gt;""),--($AB$27:$AB$73=3))&amp;CHAR(10)&amp;SUMPRODUCT(--(AE$27:AE$73&lt;&gt;""),--($AB$27:$AB$73=4))&amp;CHAR(10)&amp;SUMPRODUCT(--(AE$27:AE$73&lt;&gt;""),--($AB$27:$AB$73=5))&amp;CHAR(10)&amp;SUMPRODUCT(--(AE$27:AE$73&lt;&gt;""),--($AB$27:$AB$73=6))&amp;CHAR(10)&amp;SUMPRODUCT(--(AE$27:AE$73&lt;&gt;""),--($AB$27:$AB$73=7))&amp;CHAR(10)&amp;SUMPRODUCT(--(AE$27:AE$73&lt;&gt;""),--($AB$27:$AB$73=8))&amp;CHAR(10)&amp;SUMPRODUCT(--(AE$27:AE$73&lt;&gt;""),--($AB$27:$AB$73=9))&amp;CHAR(10)&amp;SUMPRODUCT(--(AE$27:AE$73&lt;&gt;""),--($AB$27:$AB$73=10))&amp;CHAR(10)&amp;SUMPRODUCT(--(AE$27:AE$73&lt;&gt;""),--($AB$27:$AB$73=11))&amp;CHAR(10)&amp;SUMPRODUCT(--(AE$27:AE$73&lt;&gt;""),--($AB$27:$AB$73=12))&amp;CHAR(10)&amp;SUMPRODUCT(--(AE$27:AE$73&lt;&gt;""),--($AB$27:$AB$73=13))&amp;CHAR(10)&amp;SUMPRODUCT(--(AE$27:AE$73&lt;&gt;""),--($AB$27:$AB$73=14))</f>
        <v>0
0
0
0
0
0
0
0
0
0
0
0
0
0
0</v>
      </c>
      <c r="AF26" s="30"/>
      <c r="AG26" s="31"/>
    </row>
    <row r="27" spans="1:33" ht="15" customHeight="1" x14ac:dyDescent="0.25">
      <c r="A27" s="37" t="s">
        <v>41</v>
      </c>
      <c r="B27" s="38"/>
      <c r="C27" s="39"/>
      <c r="D27" s="39"/>
      <c r="E27" s="39"/>
      <c r="F27" s="39"/>
      <c r="G27" s="39"/>
      <c r="H27" s="39"/>
      <c r="I27" s="39"/>
      <c r="J27" s="39"/>
      <c r="K27" s="39"/>
      <c r="L27" s="38"/>
      <c r="M27" s="38"/>
      <c r="N27" s="40" t="s">
        <v>42</v>
      </c>
      <c r="O27" s="40"/>
      <c r="P27" s="40"/>
      <c r="Q27" s="40"/>
      <c r="R27" s="40"/>
      <c r="S27" s="41"/>
      <c r="T27" s="41"/>
      <c r="U27" s="41"/>
      <c r="V27" s="41"/>
      <c r="W27" s="41"/>
      <c r="X27" s="41"/>
      <c r="Y27" s="41"/>
      <c r="Z27" s="41"/>
      <c r="AA27" s="41"/>
      <c r="AB27" s="41"/>
      <c r="AC27" s="41"/>
      <c r="AD27" s="41"/>
      <c r="AE27" s="41"/>
      <c r="AF27" s="42"/>
      <c r="AG27" s="43"/>
    </row>
    <row r="28" spans="1:33" ht="15" customHeight="1" x14ac:dyDescent="0.25">
      <c r="A28" s="44"/>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6"/>
      <c r="AG28" s="55"/>
    </row>
    <row r="29" spans="1:33" ht="47.25" customHeight="1" outlineLevel="1" x14ac:dyDescent="0.25">
      <c r="A29" s="47"/>
      <c r="B29" s="90"/>
      <c r="C29" s="48" t="s">
        <v>43</v>
      </c>
      <c r="D29" s="48" t="s">
        <v>44</v>
      </c>
      <c r="E29" s="84" t="s">
        <v>44</v>
      </c>
      <c r="F29" s="84" t="s">
        <v>45</v>
      </c>
      <c r="G29" s="48"/>
      <c r="H29" s="48" t="s">
        <v>243</v>
      </c>
      <c r="I29" s="48"/>
      <c r="J29" s="48" t="s">
        <v>46</v>
      </c>
      <c r="K29" s="49">
        <v>0</v>
      </c>
      <c r="L29" s="50"/>
      <c r="M29" s="51"/>
      <c r="N29" s="52">
        <v>10</v>
      </c>
      <c r="O29" s="53"/>
      <c r="P29" s="96"/>
      <c r="Q29" s="96"/>
      <c r="R29" s="52">
        <v>1</v>
      </c>
      <c r="S29" s="53"/>
      <c r="T29" s="52">
        <v>3</v>
      </c>
      <c r="U29" s="53"/>
      <c r="V29" s="96"/>
      <c r="W29" s="96"/>
      <c r="X29" s="52">
        <v>1</v>
      </c>
      <c r="Y29" s="96"/>
      <c r="Z29" s="96"/>
      <c r="AA29" s="96"/>
      <c r="AB29" s="52">
        <v>1</v>
      </c>
      <c r="AC29" s="96"/>
      <c r="AD29" s="96"/>
      <c r="AE29" s="96"/>
      <c r="AF29" s="54"/>
      <c r="AG29" s="55"/>
    </row>
    <row r="30" spans="1:33" ht="21" customHeight="1" x14ac:dyDescent="0.25">
      <c r="A30" s="44" t="s">
        <v>47</v>
      </c>
      <c r="B30" s="44"/>
      <c r="C30" s="44"/>
      <c r="D30" s="45"/>
      <c r="E30" s="45"/>
      <c r="F30" s="45"/>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6"/>
      <c r="AG30" s="55"/>
    </row>
    <row r="31" spans="1:33" ht="68.45" customHeight="1" outlineLevel="2" x14ac:dyDescent="0.25">
      <c r="A31" s="56">
        <v>20</v>
      </c>
      <c r="B31" s="57"/>
      <c r="C31" s="58" t="s">
        <v>43</v>
      </c>
      <c r="D31" s="58">
        <v>11</v>
      </c>
      <c r="E31" s="63" t="s">
        <v>48</v>
      </c>
      <c r="F31" s="63" t="s">
        <v>49</v>
      </c>
      <c r="G31" s="58"/>
      <c r="H31" s="59" t="s">
        <v>244</v>
      </c>
      <c r="I31" s="58"/>
      <c r="J31" s="58"/>
      <c r="K31" s="60">
        <v>0.1</v>
      </c>
      <c r="L31" s="50">
        <f t="shared" ref="L31:L72" si="0">IF(COUNT(O31,P31,Q31,S31,U31,V31,W31,Y31,Z31,AA31,AC31,AD31,AE31)&gt;0,SUM(O31,P31,Q31,S31,U31,V31,W31,Y31,Z31,AA31,AC31,AD31,AE31)/COUNT(O31,P31,Q31,S31,U31,V31,W31,Y31,Z31,AA31,AC31,AD31,AE31),"")</f>
        <v>1</v>
      </c>
      <c r="M31" s="51"/>
      <c r="N31" s="52">
        <v>3</v>
      </c>
      <c r="O31" s="53">
        <v>1</v>
      </c>
      <c r="P31" s="96">
        <v>1</v>
      </c>
      <c r="Q31" s="96"/>
      <c r="R31" s="52">
        <v>1</v>
      </c>
      <c r="S31" s="53">
        <v>1</v>
      </c>
      <c r="T31" s="52">
        <v>1</v>
      </c>
      <c r="U31" s="53"/>
      <c r="V31" s="96"/>
      <c r="W31" s="96"/>
      <c r="X31" s="52">
        <v>1</v>
      </c>
      <c r="Y31" s="96">
        <v>1</v>
      </c>
      <c r="Z31" s="96">
        <v>1</v>
      </c>
      <c r="AA31" s="96"/>
      <c r="AB31" s="52">
        <v>1</v>
      </c>
      <c r="AC31" s="96">
        <v>1</v>
      </c>
      <c r="AD31" s="96">
        <v>1</v>
      </c>
      <c r="AE31" s="96"/>
      <c r="AF31" s="54"/>
      <c r="AG31" s="61"/>
    </row>
    <row r="32" spans="1:33" ht="51" outlineLevel="2" x14ac:dyDescent="0.25">
      <c r="A32" s="56">
        <v>19</v>
      </c>
      <c r="B32" s="57"/>
      <c r="C32" s="58" t="s">
        <v>43</v>
      </c>
      <c r="D32" s="58">
        <v>11.1</v>
      </c>
      <c r="E32" s="63" t="s">
        <v>50</v>
      </c>
      <c r="F32" s="63" t="s">
        <v>51</v>
      </c>
      <c r="G32" s="58"/>
      <c r="H32" s="59" t="s">
        <v>244</v>
      </c>
      <c r="I32" s="58" t="s">
        <v>179</v>
      </c>
      <c r="J32" s="58"/>
      <c r="K32" s="60">
        <v>0.1</v>
      </c>
      <c r="L32" s="50">
        <f t="shared" si="0"/>
        <v>1</v>
      </c>
      <c r="M32" s="51"/>
      <c r="N32" s="52">
        <v>3</v>
      </c>
      <c r="O32" s="53">
        <v>1</v>
      </c>
      <c r="P32" s="96">
        <v>1</v>
      </c>
      <c r="Q32" s="96"/>
      <c r="R32" s="52">
        <v>1</v>
      </c>
      <c r="S32" s="53">
        <v>1</v>
      </c>
      <c r="T32" s="52">
        <v>1</v>
      </c>
      <c r="U32" s="53"/>
      <c r="V32" s="96"/>
      <c r="W32" s="96"/>
      <c r="X32" s="52">
        <v>1</v>
      </c>
      <c r="Y32" s="96">
        <v>1</v>
      </c>
      <c r="Z32" s="96">
        <v>1</v>
      </c>
      <c r="AA32" s="96"/>
      <c r="AB32" s="52">
        <v>1</v>
      </c>
      <c r="AC32" s="96">
        <v>1</v>
      </c>
      <c r="AD32" s="96">
        <v>1</v>
      </c>
      <c r="AE32" s="96"/>
      <c r="AF32" s="54"/>
      <c r="AG32" s="61"/>
    </row>
    <row r="33" spans="1:33" ht="102" x14ac:dyDescent="0.25">
      <c r="A33" s="56">
        <v>1</v>
      </c>
      <c r="B33" s="57" t="s">
        <v>52</v>
      </c>
      <c r="C33" s="58" t="s">
        <v>43</v>
      </c>
      <c r="D33" s="62" t="s">
        <v>53</v>
      </c>
      <c r="E33" s="85" t="s">
        <v>54</v>
      </c>
      <c r="F33" s="63" t="s">
        <v>215</v>
      </c>
      <c r="G33" s="64" t="s">
        <v>55</v>
      </c>
      <c r="H33" s="59" t="s">
        <v>245</v>
      </c>
      <c r="I33" s="58" t="s">
        <v>180</v>
      </c>
      <c r="J33" s="137" t="s">
        <v>201</v>
      </c>
      <c r="K33" s="65">
        <v>1</v>
      </c>
      <c r="L33" s="50">
        <f t="shared" si="0"/>
        <v>0.27142857142857141</v>
      </c>
      <c r="N33" s="52">
        <v>12</v>
      </c>
      <c r="O33" s="53">
        <v>1</v>
      </c>
      <c r="P33" s="96">
        <v>0.9</v>
      </c>
      <c r="Q33" s="96"/>
      <c r="R33" s="52">
        <v>1</v>
      </c>
      <c r="S33" s="53">
        <v>0</v>
      </c>
      <c r="T33" s="52">
        <v>1</v>
      </c>
      <c r="U33" s="53"/>
      <c r="V33" s="96"/>
      <c r="W33" s="96"/>
      <c r="X33" s="52">
        <v>1</v>
      </c>
      <c r="Y33" s="96">
        <v>0</v>
      </c>
      <c r="Z33" s="96">
        <v>0</v>
      </c>
      <c r="AA33" s="96"/>
      <c r="AB33" s="52">
        <v>1</v>
      </c>
      <c r="AC33" s="96">
        <v>0</v>
      </c>
      <c r="AD33" s="96">
        <v>0</v>
      </c>
      <c r="AE33" s="96"/>
      <c r="AF33" s="66"/>
      <c r="AG33" s="61"/>
    </row>
    <row r="34" spans="1:33" ht="114.75" x14ac:dyDescent="0.25">
      <c r="A34" s="56">
        <v>2</v>
      </c>
      <c r="B34" s="57" t="s">
        <v>52</v>
      </c>
      <c r="C34" s="58" t="s">
        <v>43</v>
      </c>
      <c r="D34" s="62" t="s">
        <v>56</v>
      </c>
      <c r="E34" s="85" t="s">
        <v>57</v>
      </c>
      <c r="F34" s="63" t="s">
        <v>216</v>
      </c>
      <c r="G34" s="64" t="s">
        <v>58</v>
      </c>
      <c r="H34" s="59" t="s">
        <v>245</v>
      </c>
      <c r="I34" s="59" t="s">
        <v>182</v>
      </c>
      <c r="J34" s="64" t="s">
        <v>202</v>
      </c>
      <c r="K34" s="65">
        <v>1</v>
      </c>
      <c r="L34" s="50">
        <f t="shared" si="0"/>
        <v>0.27142857142857141</v>
      </c>
      <c r="N34" s="52">
        <v>12</v>
      </c>
      <c r="O34" s="91">
        <v>1</v>
      </c>
      <c r="P34" s="96">
        <v>0.9</v>
      </c>
      <c r="Q34" s="96"/>
      <c r="R34" s="52">
        <v>1</v>
      </c>
      <c r="S34" s="53">
        <v>0</v>
      </c>
      <c r="T34" s="52">
        <v>1</v>
      </c>
      <c r="U34" s="53"/>
      <c r="V34" s="96"/>
      <c r="W34" s="96"/>
      <c r="X34" s="52">
        <v>1</v>
      </c>
      <c r="Y34" s="96">
        <v>0</v>
      </c>
      <c r="Z34" s="96">
        <v>0</v>
      </c>
      <c r="AA34" s="96"/>
      <c r="AB34" s="52">
        <v>1</v>
      </c>
      <c r="AC34" s="96">
        <v>0</v>
      </c>
      <c r="AD34" s="96">
        <v>0</v>
      </c>
      <c r="AE34" s="96"/>
      <c r="AF34" s="66"/>
      <c r="AG34" s="61"/>
    </row>
    <row r="35" spans="1:33" ht="168.75" x14ac:dyDescent="0.25">
      <c r="A35" s="56">
        <v>3</v>
      </c>
      <c r="B35" s="57" t="s">
        <v>52</v>
      </c>
      <c r="C35" s="58" t="s">
        <v>43</v>
      </c>
      <c r="D35" s="62" t="s">
        <v>59</v>
      </c>
      <c r="E35" s="85" t="s">
        <v>60</v>
      </c>
      <c r="F35" s="63" t="s">
        <v>217</v>
      </c>
      <c r="G35" s="64" t="s">
        <v>61</v>
      </c>
      <c r="H35" s="59" t="s">
        <v>245</v>
      </c>
      <c r="I35" s="59" t="s">
        <v>181</v>
      </c>
      <c r="J35" s="64" t="s">
        <v>203</v>
      </c>
      <c r="K35" s="65">
        <v>1</v>
      </c>
      <c r="L35" s="50">
        <f t="shared" si="0"/>
        <v>0.27142857142857141</v>
      </c>
      <c r="N35" s="52">
        <v>12</v>
      </c>
      <c r="O35" s="91">
        <v>1</v>
      </c>
      <c r="P35" s="96">
        <v>0.9</v>
      </c>
      <c r="Q35" s="96"/>
      <c r="R35" s="52">
        <v>1</v>
      </c>
      <c r="S35" s="53">
        <v>0</v>
      </c>
      <c r="T35" s="52">
        <v>1</v>
      </c>
      <c r="U35" s="53"/>
      <c r="V35" s="96"/>
      <c r="W35" s="96"/>
      <c r="X35" s="52">
        <v>1</v>
      </c>
      <c r="Y35" s="96">
        <v>0</v>
      </c>
      <c r="Z35" s="96">
        <v>0</v>
      </c>
      <c r="AA35" s="96"/>
      <c r="AB35" s="52">
        <v>1</v>
      </c>
      <c r="AC35" s="96">
        <v>0</v>
      </c>
      <c r="AD35" s="96">
        <v>0</v>
      </c>
      <c r="AE35" s="96"/>
      <c r="AF35" s="66"/>
      <c r="AG35" s="61"/>
    </row>
    <row r="36" spans="1:33" ht="129.94999999999999" customHeight="1" x14ac:dyDescent="0.25">
      <c r="A36" s="56">
        <v>4</v>
      </c>
      <c r="B36" s="57" t="s">
        <v>52</v>
      </c>
      <c r="C36" s="58" t="s">
        <v>43</v>
      </c>
      <c r="D36" s="62" t="s">
        <v>62</v>
      </c>
      <c r="E36" s="85" t="s">
        <v>63</v>
      </c>
      <c r="F36" s="63" t="s">
        <v>218</v>
      </c>
      <c r="G36" s="64" t="s">
        <v>61</v>
      </c>
      <c r="H36" s="59" t="s">
        <v>245</v>
      </c>
      <c r="I36" s="59" t="s">
        <v>183</v>
      </c>
      <c r="J36" s="64" t="s">
        <v>204</v>
      </c>
      <c r="K36" s="65">
        <v>1</v>
      </c>
      <c r="L36" s="50">
        <f t="shared" si="0"/>
        <v>0.25714285714285717</v>
      </c>
      <c r="N36" s="52">
        <v>12</v>
      </c>
      <c r="O36" s="91">
        <v>1</v>
      </c>
      <c r="P36" s="96">
        <v>0.8</v>
      </c>
      <c r="Q36" s="96"/>
      <c r="R36" s="52">
        <v>1</v>
      </c>
      <c r="S36" s="53">
        <v>0</v>
      </c>
      <c r="T36" s="52">
        <v>1</v>
      </c>
      <c r="U36" s="53"/>
      <c r="V36" s="96"/>
      <c r="W36" s="96"/>
      <c r="X36" s="52">
        <v>1</v>
      </c>
      <c r="Y36" s="96">
        <v>0</v>
      </c>
      <c r="Z36" s="96">
        <v>0</v>
      </c>
      <c r="AA36" s="96"/>
      <c r="AB36" s="52">
        <v>1</v>
      </c>
      <c r="AC36" s="96">
        <v>0</v>
      </c>
      <c r="AD36" s="96">
        <v>0</v>
      </c>
      <c r="AE36" s="96"/>
      <c r="AF36" s="66"/>
      <c r="AG36" s="61"/>
    </row>
    <row r="37" spans="1:33" ht="157.5" x14ac:dyDescent="0.25">
      <c r="A37" s="56">
        <v>5</v>
      </c>
      <c r="B37" s="57" t="s">
        <v>52</v>
      </c>
      <c r="C37" s="58" t="s">
        <v>43</v>
      </c>
      <c r="D37" s="62" t="s">
        <v>64</v>
      </c>
      <c r="E37" s="85" t="s">
        <v>65</v>
      </c>
      <c r="F37" s="63" t="s">
        <v>219</v>
      </c>
      <c r="G37" s="64" t="s">
        <v>58</v>
      </c>
      <c r="H37" s="59" t="s">
        <v>245</v>
      </c>
      <c r="I37" s="59" t="s">
        <v>184</v>
      </c>
      <c r="J37" s="64" t="s">
        <v>205</v>
      </c>
      <c r="K37" s="65">
        <v>1</v>
      </c>
      <c r="L37" s="50">
        <f t="shared" si="0"/>
        <v>0.25714285714285717</v>
      </c>
      <c r="N37" s="52">
        <v>12</v>
      </c>
      <c r="O37" s="91">
        <v>1</v>
      </c>
      <c r="P37" s="96">
        <v>0.8</v>
      </c>
      <c r="Q37" s="96"/>
      <c r="R37" s="52">
        <v>1</v>
      </c>
      <c r="S37" s="53">
        <v>0</v>
      </c>
      <c r="T37" s="52">
        <v>1</v>
      </c>
      <c r="U37" s="53"/>
      <c r="V37" s="96"/>
      <c r="W37" s="96"/>
      <c r="X37" s="52">
        <v>1</v>
      </c>
      <c r="Y37" s="96">
        <v>0</v>
      </c>
      <c r="Z37" s="96">
        <v>0</v>
      </c>
      <c r="AA37" s="96"/>
      <c r="AB37" s="52">
        <v>1</v>
      </c>
      <c r="AC37" s="96">
        <v>0</v>
      </c>
      <c r="AD37" s="96">
        <v>0</v>
      </c>
      <c r="AE37" s="96"/>
      <c r="AF37" s="66"/>
      <c r="AG37" s="61"/>
    </row>
    <row r="38" spans="1:33" ht="80.099999999999994" customHeight="1" x14ac:dyDescent="0.25">
      <c r="A38" s="56">
        <v>6</v>
      </c>
      <c r="B38" s="57" t="s">
        <v>52</v>
      </c>
      <c r="C38" s="58" t="s">
        <v>43</v>
      </c>
      <c r="D38" s="62" t="s">
        <v>66</v>
      </c>
      <c r="E38" s="85" t="s">
        <v>67</v>
      </c>
      <c r="F38" s="63" t="s">
        <v>220</v>
      </c>
      <c r="G38" s="64" t="s">
        <v>58</v>
      </c>
      <c r="H38" s="59" t="s">
        <v>245</v>
      </c>
      <c r="I38" s="59" t="s">
        <v>185</v>
      </c>
      <c r="J38" s="137" t="s">
        <v>201</v>
      </c>
      <c r="K38" s="65">
        <v>1</v>
      </c>
      <c r="L38" s="50">
        <f t="shared" si="0"/>
        <v>0.27142857142857141</v>
      </c>
      <c r="N38" s="52">
        <v>12</v>
      </c>
      <c r="O38" s="91">
        <v>1</v>
      </c>
      <c r="P38" s="96">
        <v>0.9</v>
      </c>
      <c r="Q38" s="96"/>
      <c r="R38" s="52">
        <v>1</v>
      </c>
      <c r="S38" s="53">
        <v>0</v>
      </c>
      <c r="T38" s="52">
        <v>1</v>
      </c>
      <c r="U38" s="53"/>
      <c r="V38" s="96"/>
      <c r="W38" s="96"/>
      <c r="X38" s="52">
        <v>1</v>
      </c>
      <c r="Y38" s="96">
        <v>0</v>
      </c>
      <c r="Z38" s="96">
        <v>0</v>
      </c>
      <c r="AA38" s="96"/>
      <c r="AB38" s="52">
        <v>1</v>
      </c>
      <c r="AC38" s="96">
        <v>0</v>
      </c>
      <c r="AD38" s="96">
        <v>0</v>
      </c>
      <c r="AE38" s="96"/>
      <c r="AF38" s="66"/>
      <c r="AG38" s="61"/>
    </row>
    <row r="39" spans="1:33" ht="76.5" outlineLevel="2" x14ac:dyDescent="0.25">
      <c r="A39" s="56">
        <v>7</v>
      </c>
      <c r="B39" s="57" t="s">
        <v>52</v>
      </c>
      <c r="C39" s="58" t="s">
        <v>43</v>
      </c>
      <c r="D39" s="62" t="s">
        <v>68</v>
      </c>
      <c r="E39" s="63" t="s">
        <v>69</v>
      </c>
      <c r="F39" s="63" t="s">
        <v>221</v>
      </c>
      <c r="G39" s="58" t="s">
        <v>70</v>
      </c>
      <c r="H39" s="59" t="s">
        <v>245</v>
      </c>
      <c r="I39" s="58" t="s">
        <v>186</v>
      </c>
      <c r="J39" s="137" t="s">
        <v>201</v>
      </c>
      <c r="K39" s="60">
        <v>1</v>
      </c>
      <c r="L39" s="50">
        <f t="shared" si="0"/>
        <v>0.27142857142857141</v>
      </c>
      <c r="M39" s="51"/>
      <c r="N39" s="52">
        <v>12</v>
      </c>
      <c r="O39" s="91">
        <v>1</v>
      </c>
      <c r="P39" s="96">
        <v>0.9</v>
      </c>
      <c r="Q39" s="96"/>
      <c r="R39" s="52">
        <v>1</v>
      </c>
      <c r="S39" s="53">
        <v>0</v>
      </c>
      <c r="T39" s="52">
        <v>1</v>
      </c>
      <c r="U39" s="53"/>
      <c r="V39" s="96"/>
      <c r="W39" s="96"/>
      <c r="X39" s="52">
        <v>1</v>
      </c>
      <c r="Y39" s="96">
        <v>0</v>
      </c>
      <c r="Z39" s="96">
        <v>0</v>
      </c>
      <c r="AA39" s="96"/>
      <c r="AB39" s="52">
        <v>1</v>
      </c>
      <c r="AC39" s="96">
        <v>0</v>
      </c>
      <c r="AD39" s="96">
        <v>0</v>
      </c>
      <c r="AE39" s="96"/>
      <c r="AF39" s="54"/>
      <c r="AG39" s="61"/>
    </row>
    <row r="40" spans="1:33" x14ac:dyDescent="0.25">
      <c r="A40" s="56"/>
      <c r="B40" s="57"/>
      <c r="C40" s="58" t="s">
        <v>43</v>
      </c>
      <c r="D40" s="62" t="s">
        <v>167</v>
      </c>
      <c r="E40" s="85" t="s">
        <v>71</v>
      </c>
      <c r="F40" s="63" t="s">
        <v>222</v>
      </c>
      <c r="G40" s="64"/>
      <c r="H40" s="59" t="s">
        <v>243</v>
      </c>
      <c r="I40" s="64"/>
      <c r="J40" s="64" t="s">
        <v>170</v>
      </c>
      <c r="K40" s="65">
        <v>0</v>
      </c>
      <c r="L40" s="50"/>
      <c r="N40" s="52">
        <v>10</v>
      </c>
      <c r="O40" s="53"/>
      <c r="P40" s="96"/>
      <c r="Q40" s="96"/>
      <c r="R40" s="52">
        <v>1</v>
      </c>
      <c r="S40" s="53"/>
      <c r="T40" s="52">
        <v>1</v>
      </c>
      <c r="U40" s="53"/>
      <c r="V40" s="96"/>
      <c r="W40" s="96"/>
      <c r="X40" s="52">
        <v>1</v>
      </c>
      <c r="Y40" s="96"/>
      <c r="Z40" s="96"/>
      <c r="AA40" s="96"/>
      <c r="AB40" s="52">
        <v>1</v>
      </c>
      <c r="AC40" s="96"/>
      <c r="AD40" s="96"/>
      <c r="AE40" s="96"/>
      <c r="AF40" s="66"/>
      <c r="AG40" s="61"/>
    </row>
    <row r="41" spans="1:33" ht="21" customHeight="1" x14ac:dyDescent="0.25">
      <c r="A41" s="44" t="s">
        <v>72</v>
      </c>
      <c r="B41" s="44"/>
      <c r="C41" s="44"/>
      <c r="D41" s="45"/>
      <c r="E41" s="45"/>
      <c r="F41" s="45"/>
      <c r="G41" s="45"/>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6"/>
      <c r="AG41" s="55"/>
    </row>
    <row r="42" spans="1:33" ht="76.5" outlineLevel="1" x14ac:dyDescent="0.25">
      <c r="A42" s="56"/>
      <c r="B42" s="57"/>
      <c r="C42" s="58" t="s">
        <v>43</v>
      </c>
      <c r="D42" s="58" t="s">
        <v>172</v>
      </c>
      <c r="E42" s="63" t="s">
        <v>73</v>
      </c>
      <c r="F42" s="63" t="s">
        <v>51</v>
      </c>
      <c r="G42" s="58"/>
      <c r="H42" s="59" t="s">
        <v>243</v>
      </c>
      <c r="I42" s="58"/>
      <c r="J42" s="58" t="s">
        <v>200</v>
      </c>
      <c r="K42" s="60">
        <v>0</v>
      </c>
      <c r="L42" s="50"/>
      <c r="M42" s="51"/>
      <c r="N42" s="52">
        <v>10</v>
      </c>
      <c r="O42" s="53"/>
      <c r="P42" s="96"/>
      <c r="Q42" s="96"/>
      <c r="R42" s="52">
        <v>1</v>
      </c>
      <c r="S42" s="53"/>
      <c r="T42" s="52">
        <v>1</v>
      </c>
      <c r="U42" s="53"/>
      <c r="V42" s="96"/>
      <c r="W42" s="96"/>
      <c r="X42" s="52">
        <v>1</v>
      </c>
      <c r="Y42" s="96"/>
      <c r="Z42" s="96"/>
      <c r="AA42" s="96"/>
      <c r="AB42" s="52">
        <v>1</v>
      </c>
      <c r="AC42" s="96"/>
      <c r="AD42" s="96"/>
      <c r="AE42" s="96"/>
      <c r="AF42" s="54"/>
    </row>
    <row r="43" spans="1:33" ht="21" customHeight="1" x14ac:dyDescent="0.25">
      <c r="A43" s="44" t="s">
        <v>75</v>
      </c>
      <c r="B43" s="45"/>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6"/>
      <c r="AG43" s="31"/>
    </row>
    <row r="44" spans="1:33" ht="51" outlineLevel="1" x14ac:dyDescent="0.25">
      <c r="A44" s="56">
        <v>17</v>
      </c>
      <c r="B44" s="57"/>
      <c r="C44" s="58" t="s">
        <v>43</v>
      </c>
      <c r="D44" s="58">
        <v>11.3</v>
      </c>
      <c r="E44" s="58" t="s">
        <v>75</v>
      </c>
      <c r="F44" s="63" t="s">
        <v>51</v>
      </c>
      <c r="G44" s="58" t="s">
        <v>70</v>
      </c>
      <c r="H44" s="59" t="s">
        <v>246</v>
      </c>
      <c r="I44" s="58"/>
      <c r="J44" s="58"/>
      <c r="K44" s="60">
        <v>0.1</v>
      </c>
      <c r="L44" s="50">
        <f t="shared" si="0"/>
        <v>1</v>
      </c>
      <c r="M44" s="51"/>
      <c r="N44" s="52">
        <v>4</v>
      </c>
      <c r="O44" s="53">
        <v>1</v>
      </c>
      <c r="P44" s="96">
        <v>1</v>
      </c>
      <c r="Q44" s="96"/>
      <c r="R44" s="52">
        <v>1</v>
      </c>
      <c r="S44" s="53">
        <v>1</v>
      </c>
      <c r="T44" s="52">
        <v>1</v>
      </c>
      <c r="U44" s="53"/>
      <c r="V44" s="96"/>
      <c r="W44" s="96"/>
      <c r="X44" s="52">
        <v>1</v>
      </c>
      <c r="Y44" s="96">
        <v>1</v>
      </c>
      <c r="Z44" s="96">
        <v>1</v>
      </c>
      <c r="AA44" s="96"/>
      <c r="AB44" s="52">
        <v>1</v>
      </c>
      <c r="AC44" s="96">
        <v>1</v>
      </c>
      <c r="AD44" s="96">
        <v>1</v>
      </c>
      <c r="AE44" s="96"/>
      <c r="AF44" s="54"/>
    </row>
    <row r="45" spans="1:33" ht="51" outlineLevel="1" x14ac:dyDescent="0.25">
      <c r="A45" s="56">
        <v>40</v>
      </c>
      <c r="B45" s="57" t="s">
        <v>52</v>
      </c>
      <c r="C45" s="58" t="s">
        <v>43</v>
      </c>
      <c r="D45" s="62" t="s">
        <v>103</v>
      </c>
      <c r="E45" s="58" t="s">
        <v>125</v>
      </c>
      <c r="F45" s="63" t="s">
        <v>223</v>
      </c>
      <c r="G45" s="58" t="s">
        <v>132</v>
      </c>
      <c r="H45" s="59" t="s">
        <v>247</v>
      </c>
      <c r="I45" s="58" t="s">
        <v>187</v>
      </c>
      <c r="J45" s="58"/>
      <c r="K45" s="60">
        <v>1</v>
      </c>
      <c r="L45" s="50">
        <f t="shared" si="0"/>
        <v>0.2857142857142857</v>
      </c>
      <c r="M45" s="51"/>
      <c r="N45" s="52">
        <v>8</v>
      </c>
      <c r="O45" s="93">
        <v>1</v>
      </c>
      <c r="P45" s="96">
        <v>1</v>
      </c>
      <c r="Q45" s="96"/>
      <c r="R45" s="52">
        <v>1</v>
      </c>
      <c r="S45" s="93">
        <v>0</v>
      </c>
      <c r="T45" s="52">
        <v>1</v>
      </c>
      <c r="U45" s="93"/>
      <c r="V45" s="96"/>
      <c r="W45" s="96"/>
      <c r="X45" s="52">
        <v>1</v>
      </c>
      <c r="Y45" s="96">
        <v>0</v>
      </c>
      <c r="Z45" s="96">
        <v>0</v>
      </c>
      <c r="AA45" s="96"/>
      <c r="AB45" s="52">
        <v>1</v>
      </c>
      <c r="AC45" s="96">
        <v>0</v>
      </c>
      <c r="AD45" s="96">
        <v>0</v>
      </c>
      <c r="AE45" s="96"/>
      <c r="AF45" s="54"/>
      <c r="AG45" s="68"/>
    </row>
    <row r="46" spans="1:33" ht="51" outlineLevel="1" x14ac:dyDescent="0.25">
      <c r="A46" s="56">
        <v>32</v>
      </c>
      <c r="B46" s="57" t="s">
        <v>52</v>
      </c>
      <c r="C46" s="58" t="s">
        <v>43</v>
      </c>
      <c r="D46" s="62" t="s">
        <v>117</v>
      </c>
      <c r="E46" s="58" t="s">
        <v>130</v>
      </c>
      <c r="F46" s="63" t="s">
        <v>224</v>
      </c>
      <c r="G46" s="58" t="s">
        <v>55</v>
      </c>
      <c r="H46" s="59" t="s">
        <v>247</v>
      </c>
      <c r="I46" s="58" t="s">
        <v>191</v>
      </c>
      <c r="J46" s="58"/>
      <c r="K46" s="60">
        <v>1</v>
      </c>
      <c r="L46" s="50">
        <f t="shared" si="0"/>
        <v>0.2857142857142857</v>
      </c>
      <c r="M46" s="51"/>
      <c r="N46" s="52">
        <v>8</v>
      </c>
      <c r="O46" s="93">
        <v>1</v>
      </c>
      <c r="P46" s="96">
        <v>1</v>
      </c>
      <c r="Q46" s="96"/>
      <c r="R46" s="52">
        <v>1</v>
      </c>
      <c r="S46" s="93">
        <v>0</v>
      </c>
      <c r="T46" s="52">
        <v>1</v>
      </c>
      <c r="U46" s="93"/>
      <c r="V46" s="96"/>
      <c r="W46" s="96"/>
      <c r="X46" s="52">
        <v>1</v>
      </c>
      <c r="Y46" s="96">
        <v>0</v>
      </c>
      <c r="Z46" s="96">
        <v>0</v>
      </c>
      <c r="AA46" s="96"/>
      <c r="AB46" s="52">
        <v>1</v>
      </c>
      <c r="AC46" s="96">
        <v>0</v>
      </c>
      <c r="AD46" s="96">
        <v>0</v>
      </c>
      <c r="AE46" s="96"/>
      <c r="AF46" s="54"/>
      <c r="AG46" s="68"/>
    </row>
    <row r="47" spans="1:33" ht="51" outlineLevel="1" x14ac:dyDescent="0.25">
      <c r="A47" s="56">
        <v>33</v>
      </c>
      <c r="B47" s="57" t="s">
        <v>52</v>
      </c>
      <c r="C47" s="58" t="s">
        <v>43</v>
      </c>
      <c r="D47" s="62" t="s">
        <v>118</v>
      </c>
      <c r="E47" s="58" t="s">
        <v>127</v>
      </c>
      <c r="F47" s="63" t="s">
        <v>225</v>
      </c>
      <c r="G47" s="58" t="s">
        <v>131</v>
      </c>
      <c r="H47" s="59" t="s">
        <v>248</v>
      </c>
      <c r="I47" s="58" t="s">
        <v>153</v>
      </c>
      <c r="J47" s="58"/>
      <c r="K47" s="60">
        <v>1</v>
      </c>
      <c r="L47" s="50">
        <f t="shared" si="0"/>
        <v>0.2857142857142857</v>
      </c>
      <c r="M47" s="51"/>
      <c r="N47" s="52">
        <v>5</v>
      </c>
      <c r="O47" s="93">
        <v>1</v>
      </c>
      <c r="P47" s="96">
        <v>1</v>
      </c>
      <c r="Q47" s="96"/>
      <c r="R47" s="52">
        <v>1</v>
      </c>
      <c r="S47" s="93">
        <v>0</v>
      </c>
      <c r="T47" s="52">
        <v>1</v>
      </c>
      <c r="U47" s="93"/>
      <c r="V47" s="96"/>
      <c r="W47" s="96"/>
      <c r="X47" s="52">
        <v>1</v>
      </c>
      <c r="Y47" s="96">
        <v>0</v>
      </c>
      <c r="Z47" s="96">
        <v>0</v>
      </c>
      <c r="AA47" s="96"/>
      <c r="AB47" s="52">
        <v>1</v>
      </c>
      <c r="AC47" s="96">
        <v>0</v>
      </c>
      <c r="AD47" s="96">
        <v>0</v>
      </c>
      <c r="AE47" s="96"/>
      <c r="AF47" s="54"/>
      <c r="AG47" s="68"/>
    </row>
    <row r="48" spans="1:33" ht="76.5" outlineLevel="1" x14ac:dyDescent="0.25">
      <c r="A48" s="56">
        <v>34</v>
      </c>
      <c r="B48" s="57" t="s">
        <v>52</v>
      </c>
      <c r="C48" s="58" t="s">
        <v>43</v>
      </c>
      <c r="D48" s="62" t="s">
        <v>119</v>
      </c>
      <c r="E48" s="58" t="s">
        <v>126</v>
      </c>
      <c r="F48" s="63" t="s">
        <v>226</v>
      </c>
      <c r="G48" s="58" t="s">
        <v>131</v>
      </c>
      <c r="H48" s="59" t="s">
        <v>245</v>
      </c>
      <c r="I48" s="58" t="s">
        <v>171</v>
      </c>
      <c r="J48" s="58" t="s">
        <v>207</v>
      </c>
      <c r="K48" s="60">
        <v>1</v>
      </c>
      <c r="L48" s="50">
        <f t="shared" si="0"/>
        <v>0.27142857142857141</v>
      </c>
      <c r="M48" s="51"/>
      <c r="N48" s="52">
        <v>12</v>
      </c>
      <c r="O48" s="93">
        <v>1</v>
      </c>
      <c r="P48" s="96">
        <v>0.9</v>
      </c>
      <c r="Q48" s="96"/>
      <c r="R48" s="52">
        <v>1</v>
      </c>
      <c r="S48" s="93">
        <v>0</v>
      </c>
      <c r="T48" s="52">
        <v>1</v>
      </c>
      <c r="U48" s="93"/>
      <c r="V48" s="96"/>
      <c r="W48" s="96"/>
      <c r="X48" s="52">
        <v>1</v>
      </c>
      <c r="Y48" s="96">
        <v>0</v>
      </c>
      <c r="Z48" s="96">
        <v>0</v>
      </c>
      <c r="AA48" s="96"/>
      <c r="AB48" s="52">
        <v>1</v>
      </c>
      <c r="AC48" s="96">
        <v>0</v>
      </c>
      <c r="AD48" s="96">
        <v>0</v>
      </c>
      <c r="AE48" s="96"/>
      <c r="AF48" s="54"/>
      <c r="AG48" s="68"/>
    </row>
    <row r="49" spans="1:33" ht="76.5" outlineLevel="1" x14ac:dyDescent="0.25">
      <c r="A49" s="56">
        <v>35</v>
      </c>
      <c r="B49" s="57" t="s">
        <v>52</v>
      </c>
      <c r="C49" s="58" t="s">
        <v>43</v>
      </c>
      <c r="D49" s="62" t="s">
        <v>120</v>
      </c>
      <c r="E49" s="58" t="s">
        <v>176</v>
      </c>
      <c r="F49" s="63" t="s">
        <v>227</v>
      </c>
      <c r="G49" s="58" t="s">
        <v>132</v>
      </c>
      <c r="H49" s="59" t="s">
        <v>245</v>
      </c>
      <c r="I49" s="58" t="s">
        <v>188</v>
      </c>
      <c r="J49" s="58" t="s">
        <v>206</v>
      </c>
      <c r="K49" s="60">
        <v>1</v>
      </c>
      <c r="L49" s="50">
        <f t="shared" si="0"/>
        <v>0.21428571428571427</v>
      </c>
      <c r="M49" s="51"/>
      <c r="N49" s="52">
        <v>12</v>
      </c>
      <c r="O49" s="93">
        <v>0.8</v>
      </c>
      <c r="P49" s="96">
        <v>0.7</v>
      </c>
      <c r="Q49" s="96"/>
      <c r="R49" s="52">
        <v>1</v>
      </c>
      <c r="S49" s="93">
        <v>0</v>
      </c>
      <c r="T49" s="52">
        <v>1</v>
      </c>
      <c r="U49" s="93"/>
      <c r="V49" s="96"/>
      <c r="W49" s="96"/>
      <c r="X49" s="52">
        <v>1</v>
      </c>
      <c r="Y49" s="96">
        <v>0</v>
      </c>
      <c r="Z49" s="96">
        <v>0</v>
      </c>
      <c r="AA49" s="96"/>
      <c r="AB49" s="52">
        <v>1</v>
      </c>
      <c r="AC49" s="96">
        <v>0</v>
      </c>
      <c r="AD49" s="96">
        <v>0</v>
      </c>
      <c r="AE49" s="96"/>
      <c r="AF49" s="54"/>
      <c r="AG49" s="68"/>
    </row>
    <row r="50" spans="1:33" ht="76.5" outlineLevel="1" x14ac:dyDescent="0.25">
      <c r="A50" s="56">
        <v>36</v>
      </c>
      <c r="B50" s="57" t="s">
        <v>52</v>
      </c>
      <c r="C50" s="58" t="s">
        <v>43</v>
      </c>
      <c r="D50" s="62" t="s">
        <v>121</v>
      </c>
      <c r="E50" s="58" t="s">
        <v>128</v>
      </c>
      <c r="F50" s="63" t="s">
        <v>228</v>
      </c>
      <c r="G50" s="58" t="s">
        <v>132</v>
      </c>
      <c r="H50" s="59" t="s">
        <v>245</v>
      </c>
      <c r="I50" s="58" t="s">
        <v>192</v>
      </c>
      <c r="J50" s="58" t="s">
        <v>168</v>
      </c>
      <c r="K50" s="60">
        <v>1</v>
      </c>
      <c r="L50" s="50">
        <f t="shared" si="0"/>
        <v>0.25714285714285717</v>
      </c>
      <c r="M50" s="51"/>
      <c r="N50" s="52">
        <v>12</v>
      </c>
      <c r="O50" s="93">
        <v>1</v>
      </c>
      <c r="P50" s="96">
        <v>0.8</v>
      </c>
      <c r="Q50" s="96"/>
      <c r="R50" s="52">
        <v>1</v>
      </c>
      <c r="S50" s="93">
        <v>0</v>
      </c>
      <c r="T50" s="52">
        <v>1</v>
      </c>
      <c r="U50" s="93"/>
      <c r="V50" s="96"/>
      <c r="W50" s="96"/>
      <c r="X50" s="52">
        <v>1</v>
      </c>
      <c r="Y50" s="96">
        <v>0</v>
      </c>
      <c r="Z50" s="96">
        <v>0</v>
      </c>
      <c r="AA50" s="96"/>
      <c r="AB50" s="52">
        <v>1</v>
      </c>
      <c r="AC50" s="96">
        <v>0</v>
      </c>
      <c r="AD50" s="96">
        <v>0</v>
      </c>
      <c r="AE50" s="96"/>
      <c r="AF50" s="54"/>
      <c r="AG50" s="68"/>
    </row>
    <row r="51" spans="1:33" ht="51" outlineLevel="1" x14ac:dyDescent="0.25">
      <c r="A51" s="56">
        <v>37</v>
      </c>
      <c r="B51" s="57" t="s">
        <v>52</v>
      </c>
      <c r="C51" s="58" t="s">
        <v>43</v>
      </c>
      <c r="D51" s="62" t="s">
        <v>122</v>
      </c>
      <c r="E51" s="58" t="s">
        <v>177</v>
      </c>
      <c r="F51" s="63" t="s">
        <v>229</v>
      </c>
      <c r="G51" s="58" t="s">
        <v>55</v>
      </c>
      <c r="H51" s="59" t="s">
        <v>249</v>
      </c>
      <c r="I51" s="58" t="s">
        <v>190</v>
      </c>
      <c r="J51" s="58"/>
      <c r="K51" s="60">
        <v>1</v>
      </c>
      <c r="L51" s="50">
        <f t="shared" si="0"/>
        <v>0.2857142857142857</v>
      </c>
      <c r="M51" s="51"/>
      <c r="N51" s="52">
        <v>7</v>
      </c>
      <c r="O51" s="93">
        <v>1</v>
      </c>
      <c r="P51" s="96">
        <v>1</v>
      </c>
      <c r="Q51" s="96"/>
      <c r="R51" s="52">
        <v>1</v>
      </c>
      <c r="S51" s="93">
        <v>0</v>
      </c>
      <c r="T51" s="52">
        <v>1</v>
      </c>
      <c r="U51" s="93"/>
      <c r="V51" s="96"/>
      <c r="W51" s="96"/>
      <c r="X51" s="52">
        <v>1</v>
      </c>
      <c r="Y51" s="96">
        <v>0</v>
      </c>
      <c r="Z51" s="96">
        <v>0</v>
      </c>
      <c r="AA51" s="96"/>
      <c r="AB51" s="52">
        <v>1</v>
      </c>
      <c r="AC51" s="96">
        <v>0</v>
      </c>
      <c r="AD51" s="96">
        <v>0</v>
      </c>
      <c r="AE51" s="96"/>
      <c r="AF51" s="54"/>
      <c r="AG51" s="68"/>
    </row>
    <row r="52" spans="1:33" ht="51" outlineLevel="1" x14ac:dyDescent="0.25">
      <c r="A52" s="56">
        <v>38</v>
      </c>
      <c r="B52" s="57" t="s">
        <v>52</v>
      </c>
      <c r="C52" s="58" t="s">
        <v>43</v>
      </c>
      <c r="D52" s="62" t="s">
        <v>123</v>
      </c>
      <c r="E52" s="58" t="s">
        <v>129</v>
      </c>
      <c r="F52" s="63" t="s">
        <v>230</v>
      </c>
      <c r="G52" s="58" t="s">
        <v>55</v>
      </c>
      <c r="H52" s="59" t="s">
        <v>245</v>
      </c>
      <c r="I52" s="58" t="s">
        <v>189</v>
      </c>
      <c r="J52" s="58" t="s">
        <v>207</v>
      </c>
      <c r="K52" s="60">
        <v>1</v>
      </c>
      <c r="L52" s="50">
        <f t="shared" si="0"/>
        <v>0.27142857142857141</v>
      </c>
      <c r="M52" s="51"/>
      <c r="N52" s="52">
        <v>12</v>
      </c>
      <c r="O52" s="93">
        <v>1</v>
      </c>
      <c r="P52" s="96">
        <v>0.9</v>
      </c>
      <c r="Q52" s="96"/>
      <c r="R52" s="52">
        <v>1</v>
      </c>
      <c r="S52" s="93">
        <v>0</v>
      </c>
      <c r="T52" s="52">
        <v>1</v>
      </c>
      <c r="U52" s="93"/>
      <c r="V52" s="96"/>
      <c r="W52" s="96"/>
      <c r="X52" s="52">
        <v>1</v>
      </c>
      <c r="Y52" s="96">
        <v>0</v>
      </c>
      <c r="Z52" s="96">
        <v>0</v>
      </c>
      <c r="AA52" s="96"/>
      <c r="AB52" s="52">
        <v>1</v>
      </c>
      <c r="AC52" s="96">
        <v>0</v>
      </c>
      <c r="AD52" s="96">
        <v>0</v>
      </c>
      <c r="AE52" s="96"/>
      <c r="AF52" s="54"/>
      <c r="AG52" s="68"/>
    </row>
    <row r="53" spans="1:33" ht="51" outlineLevel="1" x14ac:dyDescent="0.25">
      <c r="A53" s="56">
        <v>12</v>
      </c>
      <c r="B53" s="57" t="s">
        <v>52</v>
      </c>
      <c r="C53" s="58" t="s">
        <v>43</v>
      </c>
      <c r="D53" s="62" t="s">
        <v>124</v>
      </c>
      <c r="E53" s="58" t="s">
        <v>178</v>
      </c>
      <c r="F53" s="63" t="s">
        <v>231</v>
      </c>
      <c r="G53" s="58" t="s">
        <v>132</v>
      </c>
      <c r="H53" s="59" t="s">
        <v>250</v>
      </c>
      <c r="I53" s="58" t="s">
        <v>193</v>
      </c>
      <c r="J53" s="58"/>
      <c r="K53" s="60">
        <v>1</v>
      </c>
      <c r="L53" s="50">
        <f t="shared" si="0"/>
        <v>0.2857142857142857</v>
      </c>
      <c r="M53" s="51"/>
      <c r="N53" s="52">
        <v>11</v>
      </c>
      <c r="O53" s="93">
        <v>1</v>
      </c>
      <c r="P53" s="96">
        <v>1</v>
      </c>
      <c r="Q53" s="96"/>
      <c r="R53" s="52">
        <v>1</v>
      </c>
      <c r="S53" s="93">
        <v>0</v>
      </c>
      <c r="T53" s="52">
        <v>1</v>
      </c>
      <c r="U53" s="93"/>
      <c r="V53" s="96"/>
      <c r="W53" s="96"/>
      <c r="X53" s="52">
        <v>1</v>
      </c>
      <c r="Y53" s="96">
        <v>0</v>
      </c>
      <c r="Z53" s="96">
        <v>0</v>
      </c>
      <c r="AA53" s="96"/>
      <c r="AB53" s="52">
        <v>1</v>
      </c>
      <c r="AC53" s="96">
        <v>0</v>
      </c>
      <c r="AD53" s="96">
        <v>0</v>
      </c>
      <c r="AE53" s="96"/>
      <c r="AF53" s="54"/>
      <c r="AG53" s="68"/>
    </row>
    <row r="54" spans="1:33" ht="21" customHeight="1" x14ac:dyDescent="0.25">
      <c r="A54" s="44" t="s">
        <v>76</v>
      </c>
      <c r="B54" s="44"/>
      <c r="C54" s="44"/>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6"/>
    </row>
    <row r="55" spans="1:33" outlineLevel="1" x14ac:dyDescent="0.25">
      <c r="A55" s="56"/>
      <c r="B55" s="57"/>
      <c r="C55" s="58" t="s">
        <v>43</v>
      </c>
      <c r="D55" s="58" t="s">
        <v>77</v>
      </c>
      <c r="E55" s="63" t="s">
        <v>74</v>
      </c>
      <c r="F55" s="63" t="s">
        <v>222</v>
      </c>
      <c r="G55" s="58"/>
      <c r="H55" s="59" t="s">
        <v>243</v>
      </c>
      <c r="I55" s="58"/>
      <c r="J55" s="58" t="s">
        <v>78</v>
      </c>
      <c r="K55" s="60">
        <v>0</v>
      </c>
      <c r="L55" s="50" t="str">
        <f t="shared" si="0"/>
        <v/>
      </c>
      <c r="M55" s="51"/>
      <c r="N55" s="52">
        <v>4</v>
      </c>
      <c r="O55" s="53"/>
      <c r="P55" s="96"/>
      <c r="Q55" s="96"/>
      <c r="R55" s="52">
        <v>1</v>
      </c>
      <c r="S55" s="53"/>
      <c r="T55" s="52">
        <v>4</v>
      </c>
      <c r="U55" s="53"/>
      <c r="V55" s="96"/>
      <c r="W55" s="96"/>
      <c r="X55" s="52">
        <v>1</v>
      </c>
      <c r="Y55" s="96"/>
      <c r="Z55" s="96"/>
      <c r="AA55" s="96"/>
      <c r="AB55" s="52">
        <v>1</v>
      </c>
      <c r="AC55" s="96"/>
      <c r="AD55" s="96"/>
      <c r="AE55" s="96"/>
      <c r="AF55" s="54"/>
      <c r="AG55" s="61"/>
    </row>
    <row r="56" spans="1:33" ht="21" customHeight="1" x14ac:dyDescent="0.25">
      <c r="A56" s="44" t="s">
        <v>79</v>
      </c>
      <c r="B56" s="44"/>
      <c r="C56" s="44"/>
      <c r="D56" s="45"/>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6"/>
      <c r="AG56" s="55"/>
    </row>
    <row r="57" spans="1:33" ht="51" outlineLevel="1" x14ac:dyDescent="0.25">
      <c r="A57" s="56">
        <v>18</v>
      </c>
      <c r="B57" s="57"/>
      <c r="C57" s="58" t="s">
        <v>43</v>
      </c>
      <c r="D57" s="58">
        <v>11.4</v>
      </c>
      <c r="E57" s="63" t="s">
        <v>80</v>
      </c>
      <c r="F57" s="63" t="s">
        <v>51</v>
      </c>
      <c r="G57" s="58" t="s">
        <v>70</v>
      </c>
      <c r="H57" s="59" t="s">
        <v>246</v>
      </c>
      <c r="I57" s="58"/>
      <c r="J57" s="58"/>
      <c r="K57" s="60">
        <v>0.1</v>
      </c>
      <c r="L57" s="50">
        <f t="shared" si="0"/>
        <v>1</v>
      </c>
      <c r="M57" s="51"/>
      <c r="N57" s="52">
        <v>4</v>
      </c>
      <c r="O57" s="53">
        <v>1</v>
      </c>
      <c r="P57" s="96">
        <v>1</v>
      </c>
      <c r="Q57" s="96"/>
      <c r="R57" s="52">
        <v>1</v>
      </c>
      <c r="S57" s="53">
        <v>1</v>
      </c>
      <c r="T57" s="52">
        <v>1</v>
      </c>
      <c r="U57" s="53"/>
      <c r="V57" s="96"/>
      <c r="W57" s="96"/>
      <c r="X57" s="52">
        <v>1</v>
      </c>
      <c r="Y57" s="96">
        <v>1</v>
      </c>
      <c r="Z57" s="96">
        <v>1</v>
      </c>
      <c r="AA57" s="96"/>
      <c r="AB57" s="52">
        <v>1</v>
      </c>
      <c r="AC57" s="96">
        <v>1</v>
      </c>
      <c r="AD57" s="96">
        <v>1</v>
      </c>
      <c r="AE57" s="96"/>
      <c r="AF57" s="54"/>
    </row>
    <row r="58" spans="1:33" ht="89.25" outlineLevel="1" x14ac:dyDescent="0.25">
      <c r="A58" s="56">
        <v>14</v>
      </c>
      <c r="B58" s="57" t="s">
        <v>52</v>
      </c>
      <c r="C58" s="58" t="s">
        <v>43</v>
      </c>
      <c r="D58" s="62" t="s">
        <v>101</v>
      </c>
      <c r="E58" s="58" t="s">
        <v>159</v>
      </c>
      <c r="F58" s="63" t="s">
        <v>232</v>
      </c>
      <c r="G58" s="58" t="s">
        <v>70</v>
      </c>
      <c r="H58" s="59" t="s">
        <v>248</v>
      </c>
      <c r="I58" s="58" t="s">
        <v>199</v>
      </c>
      <c r="J58" s="58" t="s">
        <v>146</v>
      </c>
      <c r="K58" s="60">
        <v>1</v>
      </c>
      <c r="L58" s="50">
        <f t="shared" si="0"/>
        <v>0.2857142857142857</v>
      </c>
      <c r="M58" s="51"/>
      <c r="N58" s="52">
        <v>5</v>
      </c>
      <c r="O58" s="53">
        <v>1</v>
      </c>
      <c r="P58" s="96">
        <v>1</v>
      </c>
      <c r="Q58" s="96"/>
      <c r="R58" s="52">
        <v>1</v>
      </c>
      <c r="S58" s="53">
        <v>0</v>
      </c>
      <c r="T58" s="52">
        <v>1</v>
      </c>
      <c r="U58" s="53"/>
      <c r="V58" s="96"/>
      <c r="W58" s="96"/>
      <c r="X58" s="52">
        <v>1</v>
      </c>
      <c r="Y58" s="96">
        <v>0</v>
      </c>
      <c r="Z58" s="96">
        <v>0</v>
      </c>
      <c r="AA58" s="96"/>
      <c r="AB58" s="52">
        <v>1</v>
      </c>
      <c r="AC58" s="96">
        <v>0</v>
      </c>
      <c r="AD58" s="96">
        <v>0</v>
      </c>
      <c r="AE58" s="96"/>
      <c r="AF58" s="54"/>
    </row>
    <row r="59" spans="1:33" ht="89.25" outlineLevel="1" x14ac:dyDescent="0.25">
      <c r="A59" s="56">
        <v>21</v>
      </c>
      <c r="B59" s="57" t="s">
        <v>52</v>
      </c>
      <c r="C59" s="58" t="s">
        <v>43</v>
      </c>
      <c r="D59" s="62" t="s">
        <v>102</v>
      </c>
      <c r="E59" s="58" t="s">
        <v>104</v>
      </c>
      <c r="F59" s="63" t="s">
        <v>233</v>
      </c>
      <c r="G59" s="58" t="s">
        <v>70</v>
      </c>
      <c r="H59" s="59" t="s">
        <v>248</v>
      </c>
      <c r="I59" s="58" t="s">
        <v>173</v>
      </c>
      <c r="J59" s="58"/>
      <c r="K59" s="60">
        <v>1</v>
      </c>
      <c r="L59" s="50">
        <f t="shared" si="0"/>
        <v>0.2857142857142857</v>
      </c>
      <c r="M59" s="51"/>
      <c r="N59" s="52">
        <v>5</v>
      </c>
      <c r="O59" s="92">
        <v>1</v>
      </c>
      <c r="P59" s="96">
        <v>1</v>
      </c>
      <c r="Q59" s="96"/>
      <c r="R59" s="52">
        <v>1</v>
      </c>
      <c r="S59" s="92">
        <v>0</v>
      </c>
      <c r="T59" s="52">
        <v>1</v>
      </c>
      <c r="U59" s="92"/>
      <c r="V59" s="96"/>
      <c r="W59" s="96"/>
      <c r="X59" s="52">
        <v>1</v>
      </c>
      <c r="Y59" s="96">
        <v>0</v>
      </c>
      <c r="Z59" s="96">
        <v>0</v>
      </c>
      <c r="AA59" s="96"/>
      <c r="AB59" s="52">
        <v>1</v>
      </c>
      <c r="AC59" s="96">
        <v>0</v>
      </c>
      <c r="AD59" s="96">
        <v>0</v>
      </c>
      <c r="AE59" s="96"/>
      <c r="AF59" s="54"/>
    </row>
    <row r="60" spans="1:33" ht="63.75" x14ac:dyDescent="0.25">
      <c r="A60" s="78">
        <v>22</v>
      </c>
      <c r="B60" s="117" t="s">
        <v>52</v>
      </c>
      <c r="C60" s="58" t="s">
        <v>43</v>
      </c>
      <c r="D60" s="62" t="s">
        <v>105</v>
      </c>
      <c r="E60" s="58" t="s">
        <v>106</v>
      </c>
      <c r="F60" s="85" t="s">
        <v>234</v>
      </c>
      <c r="G60" s="64" t="s">
        <v>70</v>
      </c>
      <c r="H60" s="59" t="s">
        <v>248</v>
      </c>
      <c r="I60" s="58" t="s">
        <v>174</v>
      </c>
      <c r="J60" s="58"/>
      <c r="K60" s="60">
        <v>1</v>
      </c>
      <c r="L60" s="50">
        <f t="shared" si="0"/>
        <v>0.2857142857142857</v>
      </c>
      <c r="N60" s="52">
        <v>5</v>
      </c>
      <c r="O60" s="93">
        <v>1</v>
      </c>
      <c r="P60" s="96">
        <v>1</v>
      </c>
      <c r="Q60" s="96"/>
      <c r="R60" s="52">
        <v>1</v>
      </c>
      <c r="S60" s="93">
        <v>0</v>
      </c>
      <c r="T60" s="52">
        <v>1</v>
      </c>
      <c r="U60" s="93"/>
      <c r="V60" s="96"/>
      <c r="W60" s="96"/>
      <c r="X60" s="52">
        <v>1</v>
      </c>
      <c r="Y60" s="96">
        <v>0</v>
      </c>
      <c r="Z60" s="96">
        <v>0</v>
      </c>
      <c r="AA60" s="96"/>
      <c r="AB60" s="52">
        <v>1</v>
      </c>
      <c r="AC60" s="96">
        <v>0</v>
      </c>
      <c r="AD60" s="96">
        <v>0</v>
      </c>
      <c r="AE60" s="96"/>
      <c r="AF60" s="66"/>
      <c r="AG60" s="61"/>
    </row>
    <row r="61" spans="1:33" ht="89.25" x14ac:dyDescent="0.25">
      <c r="A61" s="78">
        <v>31</v>
      </c>
      <c r="B61" s="117" t="s">
        <v>52</v>
      </c>
      <c r="C61" s="58" t="s">
        <v>43</v>
      </c>
      <c r="D61" s="62" t="s">
        <v>110</v>
      </c>
      <c r="E61" s="58" t="s">
        <v>160</v>
      </c>
      <c r="F61" s="85" t="s">
        <v>235</v>
      </c>
      <c r="G61" s="64" t="s">
        <v>70</v>
      </c>
      <c r="H61" s="59" t="s">
        <v>248</v>
      </c>
      <c r="I61" s="58" t="s">
        <v>197</v>
      </c>
      <c r="J61" s="58" t="s">
        <v>147</v>
      </c>
      <c r="K61" s="60">
        <v>1</v>
      </c>
      <c r="L61" s="50">
        <f t="shared" si="0"/>
        <v>0.2857142857142857</v>
      </c>
      <c r="N61" s="52">
        <v>5</v>
      </c>
      <c r="O61" s="93">
        <v>1</v>
      </c>
      <c r="P61" s="96">
        <v>1</v>
      </c>
      <c r="Q61" s="96"/>
      <c r="R61" s="52">
        <v>1</v>
      </c>
      <c r="S61" s="93">
        <v>0</v>
      </c>
      <c r="T61" s="52">
        <v>1</v>
      </c>
      <c r="U61" s="93"/>
      <c r="V61" s="96"/>
      <c r="W61" s="96"/>
      <c r="X61" s="52">
        <v>1</v>
      </c>
      <c r="Y61" s="96">
        <v>0</v>
      </c>
      <c r="Z61" s="96">
        <v>0</v>
      </c>
      <c r="AA61" s="96"/>
      <c r="AB61" s="52">
        <v>1</v>
      </c>
      <c r="AC61" s="96">
        <v>0</v>
      </c>
      <c r="AD61" s="96">
        <v>0</v>
      </c>
      <c r="AE61" s="96"/>
      <c r="AF61" s="66"/>
      <c r="AG61" s="61"/>
    </row>
    <row r="62" spans="1:33" ht="76.5" x14ac:dyDescent="0.25">
      <c r="A62" s="78">
        <v>23</v>
      </c>
      <c r="B62" s="117" t="s">
        <v>52</v>
      </c>
      <c r="C62" s="58" t="s">
        <v>43</v>
      </c>
      <c r="D62" s="62" t="s">
        <v>111</v>
      </c>
      <c r="E62" s="58" t="s">
        <v>142</v>
      </c>
      <c r="F62" s="85" t="s">
        <v>236</v>
      </c>
      <c r="G62" s="64" t="s">
        <v>70</v>
      </c>
      <c r="H62" s="59" t="s">
        <v>248</v>
      </c>
      <c r="I62" s="58" t="s">
        <v>143</v>
      </c>
      <c r="J62" s="64"/>
      <c r="K62" s="60">
        <v>1</v>
      </c>
      <c r="L62" s="50">
        <f t="shared" si="0"/>
        <v>0.2857142857142857</v>
      </c>
      <c r="N62" s="52">
        <v>5</v>
      </c>
      <c r="O62" s="93">
        <v>1</v>
      </c>
      <c r="P62" s="96">
        <v>1</v>
      </c>
      <c r="Q62" s="96"/>
      <c r="R62" s="52">
        <v>1</v>
      </c>
      <c r="S62" s="93">
        <v>0</v>
      </c>
      <c r="T62" s="52">
        <v>1</v>
      </c>
      <c r="U62" s="93"/>
      <c r="V62" s="96"/>
      <c r="W62" s="96"/>
      <c r="X62" s="52">
        <v>1</v>
      </c>
      <c r="Y62" s="96">
        <v>0</v>
      </c>
      <c r="Z62" s="96">
        <v>0</v>
      </c>
      <c r="AA62" s="96"/>
      <c r="AB62" s="52">
        <v>1</v>
      </c>
      <c r="AC62" s="96">
        <v>0</v>
      </c>
      <c r="AD62" s="96">
        <v>0</v>
      </c>
      <c r="AE62" s="96"/>
      <c r="AF62" s="66"/>
      <c r="AG62" s="61"/>
    </row>
    <row r="63" spans="1:33" ht="63.75" x14ac:dyDescent="0.25">
      <c r="A63" s="78">
        <v>24</v>
      </c>
      <c r="B63" s="117" t="s">
        <v>52</v>
      </c>
      <c r="C63" s="58" t="s">
        <v>43</v>
      </c>
      <c r="D63" s="62" t="s">
        <v>112</v>
      </c>
      <c r="E63" s="58" t="s">
        <v>107</v>
      </c>
      <c r="F63" s="85" t="s">
        <v>237</v>
      </c>
      <c r="G63" s="64" t="s">
        <v>70</v>
      </c>
      <c r="H63" s="59" t="s">
        <v>248</v>
      </c>
      <c r="I63" s="58" t="s">
        <v>198</v>
      </c>
      <c r="J63" s="64"/>
      <c r="K63" s="60">
        <v>1</v>
      </c>
      <c r="L63" s="50">
        <f t="shared" si="0"/>
        <v>0.2857142857142857</v>
      </c>
      <c r="N63" s="52">
        <v>5</v>
      </c>
      <c r="O63" s="93">
        <v>1</v>
      </c>
      <c r="P63" s="96">
        <v>1</v>
      </c>
      <c r="Q63" s="96"/>
      <c r="R63" s="52">
        <v>1</v>
      </c>
      <c r="S63" s="93">
        <v>0</v>
      </c>
      <c r="T63" s="52">
        <v>1</v>
      </c>
      <c r="U63" s="93"/>
      <c r="V63" s="96"/>
      <c r="W63" s="96"/>
      <c r="X63" s="52">
        <v>1</v>
      </c>
      <c r="Y63" s="96">
        <v>0</v>
      </c>
      <c r="Z63" s="96">
        <v>0</v>
      </c>
      <c r="AA63" s="96"/>
      <c r="AB63" s="52">
        <v>1</v>
      </c>
      <c r="AC63" s="96">
        <v>0</v>
      </c>
      <c r="AD63" s="96">
        <v>0</v>
      </c>
      <c r="AE63" s="96"/>
      <c r="AF63" s="66"/>
      <c r="AG63" s="61"/>
    </row>
    <row r="64" spans="1:33" ht="63.75" x14ac:dyDescent="0.25">
      <c r="A64" s="78"/>
      <c r="B64" s="117"/>
      <c r="C64" s="58" t="s">
        <v>43</v>
      </c>
      <c r="D64" s="62" t="s">
        <v>148</v>
      </c>
      <c r="E64" s="58" t="s">
        <v>108</v>
      </c>
      <c r="F64" s="85"/>
      <c r="G64" s="64" t="s">
        <v>70</v>
      </c>
      <c r="H64" s="59" t="s">
        <v>243</v>
      </c>
      <c r="I64" s="64"/>
      <c r="J64" s="64" t="s">
        <v>156</v>
      </c>
      <c r="K64" s="60">
        <v>0</v>
      </c>
      <c r="L64" s="50" t="str">
        <f t="shared" si="0"/>
        <v/>
      </c>
      <c r="N64" s="52">
        <v>6</v>
      </c>
      <c r="O64" s="93"/>
      <c r="P64" s="96"/>
      <c r="Q64" s="96"/>
      <c r="R64" s="52">
        <v>1</v>
      </c>
      <c r="S64" s="93"/>
      <c r="T64" s="52">
        <v>1</v>
      </c>
      <c r="U64" s="93"/>
      <c r="V64" s="96"/>
      <c r="W64" s="96"/>
      <c r="X64" s="52">
        <v>1</v>
      </c>
      <c r="Y64" s="96"/>
      <c r="Z64" s="96"/>
      <c r="AA64" s="96"/>
      <c r="AB64" s="52">
        <v>1</v>
      </c>
      <c r="AC64" s="96"/>
      <c r="AD64" s="96"/>
      <c r="AE64" s="96"/>
      <c r="AF64" s="66"/>
      <c r="AG64" s="61"/>
    </row>
    <row r="65" spans="1:33" ht="51" x14ac:dyDescent="0.25">
      <c r="A65" s="78"/>
      <c r="B65" s="117"/>
      <c r="C65" s="58" t="s">
        <v>43</v>
      </c>
      <c r="D65" s="62" t="s">
        <v>149</v>
      </c>
      <c r="E65" s="58" t="s">
        <v>109</v>
      </c>
      <c r="F65" s="85"/>
      <c r="G65" s="64" t="s">
        <v>70</v>
      </c>
      <c r="H65" s="59" t="s">
        <v>243</v>
      </c>
      <c r="I65" s="64"/>
      <c r="J65" s="64" t="s">
        <v>157</v>
      </c>
      <c r="K65" s="60">
        <v>0</v>
      </c>
      <c r="L65" s="50" t="str">
        <f t="shared" si="0"/>
        <v/>
      </c>
      <c r="N65" s="52">
        <v>6</v>
      </c>
      <c r="O65" s="93"/>
      <c r="P65" s="96"/>
      <c r="Q65" s="96"/>
      <c r="R65" s="52">
        <v>1</v>
      </c>
      <c r="S65" s="93"/>
      <c r="T65" s="52">
        <v>1</v>
      </c>
      <c r="U65" s="93"/>
      <c r="V65" s="96"/>
      <c r="W65" s="96"/>
      <c r="X65" s="52">
        <v>1</v>
      </c>
      <c r="Y65" s="96"/>
      <c r="Z65" s="96"/>
      <c r="AA65" s="96"/>
      <c r="AB65" s="52">
        <v>1</v>
      </c>
      <c r="AC65" s="96"/>
      <c r="AD65" s="96"/>
      <c r="AE65" s="96"/>
      <c r="AF65" s="66"/>
      <c r="AG65" s="61"/>
    </row>
    <row r="66" spans="1:33" ht="51" x14ac:dyDescent="0.25">
      <c r="A66" s="78">
        <v>27</v>
      </c>
      <c r="B66" s="117" t="s">
        <v>52</v>
      </c>
      <c r="C66" s="58" t="s">
        <v>43</v>
      </c>
      <c r="D66" s="62" t="s">
        <v>115</v>
      </c>
      <c r="E66" s="58" t="s">
        <v>161</v>
      </c>
      <c r="F66" s="85" t="s">
        <v>238</v>
      </c>
      <c r="G66" s="64" t="s">
        <v>70</v>
      </c>
      <c r="H66" s="59" t="s">
        <v>247</v>
      </c>
      <c r="I66" s="58" t="s">
        <v>165</v>
      </c>
      <c r="J66" s="64"/>
      <c r="K66" s="60">
        <v>1</v>
      </c>
      <c r="L66" s="50">
        <f t="shared" si="0"/>
        <v>0.2857142857142857</v>
      </c>
      <c r="N66" s="52">
        <v>8</v>
      </c>
      <c r="O66" s="93">
        <v>1</v>
      </c>
      <c r="P66" s="96">
        <v>1</v>
      </c>
      <c r="Q66" s="96"/>
      <c r="R66" s="52">
        <v>1</v>
      </c>
      <c r="S66" s="93">
        <v>0</v>
      </c>
      <c r="T66" s="52">
        <v>1</v>
      </c>
      <c r="U66" s="93"/>
      <c r="V66" s="96"/>
      <c r="W66" s="96"/>
      <c r="X66" s="52">
        <v>1</v>
      </c>
      <c r="Y66" s="96">
        <v>0</v>
      </c>
      <c r="Z66" s="96">
        <v>0</v>
      </c>
      <c r="AA66" s="96"/>
      <c r="AB66" s="52">
        <v>1</v>
      </c>
      <c r="AC66" s="96">
        <v>0</v>
      </c>
      <c r="AD66" s="96">
        <v>0</v>
      </c>
      <c r="AE66" s="96"/>
      <c r="AF66" s="66"/>
      <c r="AG66" s="61"/>
    </row>
    <row r="67" spans="1:33" ht="63.75" x14ac:dyDescent="0.25">
      <c r="A67" s="78">
        <v>28</v>
      </c>
      <c r="B67" s="117" t="s">
        <v>52</v>
      </c>
      <c r="C67" s="58" t="s">
        <v>43</v>
      </c>
      <c r="D67" s="62" t="s">
        <v>116</v>
      </c>
      <c r="E67" s="58" t="s">
        <v>162</v>
      </c>
      <c r="F67" s="85" t="s">
        <v>239</v>
      </c>
      <c r="G67" s="64" t="s">
        <v>70</v>
      </c>
      <c r="H67" s="59" t="s">
        <v>247</v>
      </c>
      <c r="I67" s="58" t="s">
        <v>195</v>
      </c>
      <c r="J67" s="64"/>
      <c r="K67" s="60">
        <v>1</v>
      </c>
      <c r="L67" s="50">
        <f t="shared" si="0"/>
        <v>0.2857142857142857</v>
      </c>
      <c r="N67" s="52">
        <v>8</v>
      </c>
      <c r="O67" s="93">
        <v>1</v>
      </c>
      <c r="P67" s="96">
        <v>1</v>
      </c>
      <c r="Q67" s="96"/>
      <c r="R67" s="52">
        <v>1</v>
      </c>
      <c r="S67" s="93">
        <v>0</v>
      </c>
      <c r="T67" s="52">
        <v>1</v>
      </c>
      <c r="U67" s="93"/>
      <c r="V67" s="96"/>
      <c r="W67" s="96"/>
      <c r="X67" s="52">
        <v>1</v>
      </c>
      <c r="Y67" s="96">
        <v>0</v>
      </c>
      <c r="Z67" s="96">
        <v>0</v>
      </c>
      <c r="AA67" s="96"/>
      <c r="AB67" s="52">
        <v>1</v>
      </c>
      <c r="AC67" s="96">
        <v>0</v>
      </c>
      <c r="AD67" s="96">
        <v>0</v>
      </c>
      <c r="AE67" s="96"/>
      <c r="AF67" s="66"/>
      <c r="AG67" s="61"/>
    </row>
    <row r="68" spans="1:33" ht="51" x14ac:dyDescent="0.25">
      <c r="A68" s="78">
        <v>29</v>
      </c>
      <c r="B68" s="117" t="s">
        <v>52</v>
      </c>
      <c r="C68" s="58" t="s">
        <v>43</v>
      </c>
      <c r="D68" s="62" t="s">
        <v>113</v>
      </c>
      <c r="E68" s="58" t="s">
        <v>152</v>
      </c>
      <c r="F68" s="85" t="s">
        <v>240</v>
      </c>
      <c r="G68" s="64" t="s">
        <v>70</v>
      </c>
      <c r="H68" s="59" t="s">
        <v>249</v>
      </c>
      <c r="I68" s="58" t="s">
        <v>151</v>
      </c>
      <c r="J68" s="64" t="s">
        <v>166</v>
      </c>
      <c r="K68" s="60">
        <v>1</v>
      </c>
      <c r="L68" s="50">
        <f t="shared" si="0"/>
        <v>0.2857142857142857</v>
      </c>
      <c r="N68" s="52">
        <v>7</v>
      </c>
      <c r="O68" s="93">
        <v>1</v>
      </c>
      <c r="P68" s="96">
        <v>1</v>
      </c>
      <c r="Q68" s="96"/>
      <c r="R68" s="52">
        <v>1</v>
      </c>
      <c r="S68" s="93">
        <v>0</v>
      </c>
      <c r="T68" s="52">
        <v>1</v>
      </c>
      <c r="U68" s="93"/>
      <c r="V68" s="96"/>
      <c r="W68" s="96"/>
      <c r="X68" s="52">
        <v>1</v>
      </c>
      <c r="Y68" s="96">
        <v>0</v>
      </c>
      <c r="Z68" s="96">
        <v>0</v>
      </c>
      <c r="AA68" s="96"/>
      <c r="AB68" s="52">
        <v>1</v>
      </c>
      <c r="AC68" s="96">
        <v>0</v>
      </c>
      <c r="AD68" s="96">
        <v>0</v>
      </c>
      <c r="AE68" s="96"/>
      <c r="AF68" s="66"/>
      <c r="AG68" s="61"/>
    </row>
    <row r="69" spans="1:33" ht="51" x14ac:dyDescent="0.25">
      <c r="A69" s="78">
        <v>39</v>
      </c>
      <c r="B69" s="117" t="s">
        <v>52</v>
      </c>
      <c r="C69" s="58" t="s">
        <v>43</v>
      </c>
      <c r="D69" s="62" t="s">
        <v>114</v>
      </c>
      <c r="E69" s="58" t="s">
        <v>150</v>
      </c>
      <c r="F69" s="85" t="s">
        <v>241</v>
      </c>
      <c r="G69" s="64" t="s">
        <v>70</v>
      </c>
      <c r="H69" s="59" t="s">
        <v>249</v>
      </c>
      <c r="I69" s="58" t="s">
        <v>194</v>
      </c>
      <c r="J69" s="64" t="s">
        <v>166</v>
      </c>
      <c r="K69" s="60">
        <v>1</v>
      </c>
      <c r="L69" s="50">
        <f t="shared" si="0"/>
        <v>0.2857142857142857</v>
      </c>
      <c r="N69" s="52">
        <v>7</v>
      </c>
      <c r="O69" s="96">
        <v>1</v>
      </c>
      <c r="P69" s="96">
        <v>1</v>
      </c>
      <c r="Q69" s="96"/>
      <c r="R69" s="52">
        <v>1</v>
      </c>
      <c r="S69" s="96">
        <v>0</v>
      </c>
      <c r="T69" s="52">
        <v>1</v>
      </c>
      <c r="U69" s="96"/>
      <c r="V69" s="96"/>
      <c r="W69" s="96"/>
      <c r="X69" s="52">
        <v>1</v>
      </c>
      <c r="Y69" s="96">
        <v>0</v>
      </c>
      <c r="Z69" s="96">
        <v>0</v>
      </c>
      <c r="AA69" s="96"/>
      <c r="AB69" s="52">
        <v>1</v>
      </c>
      <c r="AC69" s="96">
        <v>0</v>
      </c>
      <c r="AD69" s="96">
        <v>0</v>
      </c>
      <c r="AE69" s="96"/>
      <c r="AF69" s="66"/>
      <c r="AG69" s="61"/>
    </row>
    <row r="70" spans="1:33" ht="76.5" x14ac:dyDescent="0.25">
      <c r="A70" s="78">
        <v>30</v>
      </c>
      <c r="B70" s="117" t="s">
        <v>52</v>
      </c>
      <c r="C70" s="58" t="s">
        <v>43</v>
      </c>
      <c r="D70" s="62" t="s">
        <v>164</v>
      </c>
      <c r="E70" s="58" t="s">
        <v>163</v>
      </c>
      <c r="F70" s="85" t="s">
        <v>242</v>
      </c>
      <c r="G70" s="64" t="s">
        <v>70</v>
      </c>
      <c r="H70" s="59" t="s">
        <v>251</v>
      </c>
      <c r="I70" s="59" t="s">
        <v>196</v>
      </c>
      <c r="J70" s="64"/>
      <c r="K70" s="60">
        <v>1</v>
      </c>
      <c r="L70" s="50">
        <f t="shared" si="0"/>
        <v>0.2857142857142857</v>
      </c>
      <c r="N70" s="52">
        <v>10</v>
      </c>
      <c r="O70" s="93">
        <v>1</v>
      </c>
      <c r="P70" s="96">
        <v>1</v>
      </c>
      <c r="Q70" s="96"/>
      <c r="R70" s="52">
        <v>1</v>
      </c>
      <c r="S70" s="93">
        <v>0</v>
      </c>
      <c r="T70" s="52">
        <v>1</v>
      </c>
      <c r="U70" s="93"/>
      <c r="V70" s="96"/>
      <c r="W70" s="96"/>
      <c r="X70" s="52">
        <v>1</v>
      </c>
      <c r="Y70" s="96">
        <v>0</v>
      </c>
      <c r="Z70" s="96">
        <v>0</v>
      </c>
      <c r="AA70" s="96"/>
      <c r="AB70" s="52">
        <v>1</v>
      </c>
      <c r="AC70" s="96">
        <v>0</v>
      </c>
      <c r="AD70" s="96">
        <v>0</v>
      </c>
      <c r="AE70" s="96"/>
      <c r="AF70" s="66"/>
      <c r="AG70" s="61"/>
    </row>
    <row r="71" spans="1:33" ht="21" customHeight="1" x14ac:dyDescent="0.25">
      <c r="A71" s="44" t="s">
        <v>81</v>
      </c>
      <c r="B71" s="44"/>
      <c r="C71" s="44"/>
      <c r="D71" s="45"/>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6"/>
      <c r="AG71" s="55"/>
    </row>
    <row r="72" spans="1:33" outlineLevel="1" x14ac:dyDescent="0.25">
      <c r="A72" s="56"/>
      <c r="B72" s="57"/>
      <c r="C72" s="58" t="s">
        <v>43</v>
      </c>
      <c r="D72" s="58" t="s">
        <v>77</v>
      </c>
      <c r="E72" s="63" t="s">
        <v>74</v>
      </c>
      <c r="F72" s="63" t="s">
        <v>222</v>
      </c>
      <c r="G72" s="58"/>
      <c r="H72" s="59" t="s">
        <v>243</v>
      </c>
      <c r="I72" s="58"/>
      <c r="J72" s="58"/>
      <c r="K72" s="60">
        <v>1</v>
      </c>
      <c r="L72" s="50" t="str">
        <f t="shared" si="0"/>
        <v/>
      </c>
      <c r="M72" s="51"/>
      <c r="N72" s="52">
        <v>1</v>
      </c>
      <c r="O72" s="53"/>
      <c r="P72" s="96"/>
      <c r="Q72" s="96"/>
      <c r="R72" s="52">
        <v>1</v>
      </c>
      <c r="S72" s="53"/>
      <c r="T72" s="52">
        <v>1</v>
      </c>
      <c r="U72" s="53"/>
      <c r="V72" s="96"/>
      <c r="W72" s="96"/>
      <c r="X72" s="52">
        <v>1</v>
      </c>
      <c r="Y72" s="96"/>
      <c r="Z72" s="96"/>
      <c r="AA72" s="96"/>
      <c r="AB72" s="52">
        <v>1</v>
      </c>
      <c r="AC72" s="96"/>
      <c r="AD72" s="96"/>
      <c r="AE72" s="96"/>
      <c r="AF72" s="54"/>
    </row>
    <row r="73" spans="1:33" ht="15" customHeight="1" x14ac:dyDescent="0.25">
      <c r="A73" s="69" t="s">
        <v>82</v>
      </c>
      <c r="B73" s="39"/>
      <c r="C73" s="39"/>
      <c r="D73" s="21"/>
      <c r="E73" s="21"/>
      <c r="F73" s="21"/>
      <c r="G73" s="21"/>
      <c r="H73" s="21"/>
      <c r="I73" s="21"/>
      <c r="J73" s="21"/>
      <c r="K73" s="21"/>
      <c r="L73" s="21"/>
      <c r="M73" s="21"/>
      <c r="N73" s="70"/>
      <c r="O73" s="70"/>
      <c r="P73" s="70"/>
      <c r="Q73" s="70"/>
      <c r="R73" s="70"/>
      <c r="S73" s="71"/>
      <c r="T73" s="71"/>
      <c r="U73" s="71"/>
      <c r="V73" s="71"/>
      <c r="W73" s="71"/>
      <c r="X73" s="71"/>
      <c r="Y73" s="71"/>
      <c r="Z73" s="71"/>
      <c r="AA73" s="71"/>
      <c r="AB73" s="71"/>
      <c r="AC73" s="71"/>
      <c r="AD73" s="71"/>
      <c r="AE73" s="71"/>
      <c r="AF73" s="71"/>
      <c r="AG73" s="68"/>
    </row>
    <row r="74" spans="1:33" ht="288.75" customHeight="1" x14ac:dyDescent="0.25">
      <c r="A74" s="72"/>
      <c r="B74" s="73"/>
      <c r="C74" s="167" t="s">
        <v>158</v>
      </c>
      <c r="D74" s="168"/>
      <c r="E74" s="169"/>
      <c r="F74" s="169"/>
      <c r="G74" s="168"/>
      <c r="H74" s="168"/>
      <c r="I74" s="168"/>
      <c r="J74" s="168"/>
      <c r="K74" s="74"/>
      <c r="L74" s="74"/>
      <c r="M74" s="74"/>
      <c r="N74" s="75" t="s">
        <v>83</v>
      </c>
      <c r="O74" s="76" t="s">
        <v>84</v>
      </c>
      <c r="P74" s="76"/>
      <c r="Q74" s="76"/>
      <c r="R74" s="75" t="s">
        <v>85</v>
      </c>
      <c r="S74" s="76" t="s">
        <v>86</v>
      </c>
      <c r="T74" s="75" t="s">
        <v>87</v>
      </c>
      <c r="U74" s="76" t="s">
        <v>88</v>
      </c>
      <c r="V74" s="76"/>
      <c r="W74" s="76"/>
      <c r="X74" s="75" t="s">
        <v>87</v>
      </c>
      <c r="Y74" s="76" t="s">
        <v>88</v>
      </c>
      <c r="Z74" s="76"/>
      <c r="AA74" s="76"/>
      <c r="AB74" s="75" t="s">
        <v>87</v>
      </c>
      <c r="AC74" s="76" t="s">
        <v>88</v>
      </c>
      <c r="AD74" s="76"/>
      <c r="AE74" s="76"/>
      <c r="AF74" s="77"/>
    </row>
    <row r="75" spans="1:33" ht="153" customHeight="1" x14ac:dyDescent="0.25">
      <c r="A75" s="78" t="s">
        <v>89</v>
      </c>
      <c r="B75" s="79"/>
      <c r="C75" s="58" t="s">
        <v>90</v>
      </c>
      <c r="D75" s="59" t="s">
        <v>91</v>
      </c>
      <c r="E75" s="85" t="s">
        <v>92</v>
      </c>
      <c r="F75" s="63"/>
      <c r="G75" s="64"/>
      <c r="H75" s="59" t="s">
        <v>252</v>
      </c>
      <c r="I75" s="64"/>
      <c r="J75" s="64"/>
      <c r="K75" s="65"/>
      <c r="L75" s="50">
        <f>IF(COUNT(O75,P75,Q75,S75,U75,V75,W75,Y75,Z75,AA75,AC75,AD75,AE75)&gt;0,SUM(O75,P75,Q75,S75,U75,V75,W75,Y75,Z75,AA75,AC75,AD75,AE75)/COUNT(O75,P75,Q75,S75,U75,V75,W75,Y75,Z75,AA75,AC75,AD75,AE75),"")</f>
        <v>0</v>
      </c>
      <c r="N75" s="52">
        <v>10</v>
      </c>
      <c r="O75" s="53">
        <v>0</v>
      </c>
      <c r="P75" s="96"/>
      <c r="Q75" s="96"/>
      <c r="R75" s="52">
        <v>1</v>
      </c>
      <c r="S75" s="53"/>
      <c r="T75" s="52">
        <v>1</v>
      </c>
      <c r="U75" s="53"/>
      <c r="V75" s="96"/>
      <c r="W75" s="96"/>
      <c r="X75" s="52">
        <v>1</v>
      </c>
      <c r="Y75" s="96"/>
      <c r="Z75" s="96"/>
      <c r="AA75" s="96"/>
      <c r="AB75" s="52">
        <v>1</v>
      </c>
      <c r="AC75" s="96"/>
      <c r="AD75" s="96"/>
      <c r="AE75" s="96"/>
      <c r="AF75" s="66"/>
      <c r="AG75" s="61"/>
    </row>
    <row r="76" spans="1:33" x14ac:dyDescent="0.25">
      <c r="AG76" s="55"/>
    </row>
    <row r="77" spans="1:33" x14ac:dyDescent="0.25">
      <c r="AG77" s="55"/>
    </row>
    <row r="78" spans="1:33" x14ac:dyDescent="0.25">
      <c r="AG78" s="55"/>
    </row>
    <row r="108" spans="33:33" x14ac:dyDescent="0.25">
      <c r="AG108" s="80"/>
    </row>
    <row r="109" spans="33:33" x14ac:dyDescent="0.25">
      <c r="AG109" s="22"/>
    </row>
    <row r="110" spans="33:33" x14ac:dyDescent="0.25">
      <c r="AG110" s="81"/>
    </row>
  </sheetData>
  <sheetProtection autoFilter="0"/>
  <protectedRanges>
    <protectedRange sqref="AF75 AF40 AF60:AF70 AF33:AF38" name="Range2"/>
    <protectedRange sqref="D75 I75:J75 G75 I40:J40 G40 I62:J70 G60:G70 G33:G38 I60:I61 D33:D40 D58:D70 I34:I38 D45:D53 J33:J35 J37:J39" name="Range1_1"/>
    <protectedRange sqref="E75 E33:E38 E40" name="Range1_2"/>
    <protectedRange sqref="AG76" name="Range2_1"/>
    <protectedRange sqref="AG73 AG77:AG78" name="Range2_1_1"/>
    <protectedRange sqref="AH72:DF72 O55:Q55 S55 U55:W55 Y75:AA75 O75:Q75 S75 U75:W75 Y72:AA72 AH55:DF55 O72:Q72 S72 U72:W72 AH39:DF39 AF39 AH42:DF42 S42 U42:W42 Y42:AA42 AC55:AF55 O57:Q70 S31:S40 AC75:AE75 AH31:DF32 AF31:AF32 U31:W40 AC72:AF72 AH57:DF59 AF57:AF59 O44:Q53 S44:S53 U44:W53 AH44:DF53 O31:Q40 Y55:AA55 Y31:AA40 AC31:AE40 AC42:AF42 Y44:AA53 S57:S70 AC57:AE70 AC44:AF53 U57:W70 Y57:AA70 O42:Q42" name="Range2_2"/>
    <protectedRange sqref="I55:J55 I72:J72 I39 I42:J42 J60:J61 I31:J32 I57:J59 I33 I44:J53" name="Range1_3"/>
    <protectedRange sqref="AG28:AG30" name="Range2_1_2"/>
    <protectedRange sqref="AG56 AG71 AG41 AG45:AG53" name="Range2_1_1_1"/>
    <protectedRange sqref="N72 X55 R55 T55 X72 R72 T72 T31:T40 AB64:AB65 AB72 T44:T53 N55 R75 T75 X75 AB75 N44 T57:T70 N57:N67 X31:X32 AB31:AB32 X44 X57 AB57 R31:R32 R44 R57 R64:R65 X64:X65 T42 N31:N39 N47:N50 N52:N53" name="Range2_3"/>
    <protectedRange sqref="O29:Q29 S29 U29:W29 AH29:DA29 Y29:AA29 AC29:AF29" name="Range2_4"/>
    <protectedRange sqref="I29:J29" name="Range1"/>
    <protectedRange sqref="R29 T29 AB29 N29 N45:N46 N51 X29 R33:R40 R42 N68:N70 N75 X33:X40 X42 R45:R53 R58:R63 R66:R70 AB33:AB40 AB42 X45:X53 X58:X63 X66:X70 AB66:AB70 N40 AB44:AB53 AB55 AB58:AB63 N42" name="Range2_3_1"/>
    <protectedRange sqref="J36" name="Range1_1_1"/>
  </protectedRanges>
  <autoFilter ref="A27:AF75" xr:uid="{00000000-0009-0000-0000-000001000000}"/>
  <dataConsolidate/>
  <mergeCells count="45">
    <mergeCell ref="R12:S12"/>
    <mergeCell ref="Y9:AA9"/>
    <mergeCell ref="T3:W4"/>
    <mergeCell ref="AB6:AE6"/>
    <mergeCell ref="N5:S5"/>
    <mergeCell ref="A1:A2"/>
    <mergeCell ref="N1:AE1"/>
    <mergeCell ref="N6:Q6"/>
    <mergeCell ref="AB3:AE4"/>
    <mergeCell ref="X6:AA6"/>
    <mergeCell ref="R3:S4"/>
    <mergeCell ref="T5:AE5"/>
    <mergeCell ref="X3:AA4"/>
    <mergeCell ref="C74:J74"/>
    <mergeCell ref="B1:M2"/>
    <mergeCell ref="B3:M3"/>
    <mergeCell ref="B4:E4"/>
    <mergeCell ref="B5:E5"/>
    <mergeCell ref="F5:G5"/>
    <mergeCell ref="F4:G4"/>
    <mergeCell ref="H26:L26"/>
    <mergeCell ref="R14:S14"/>
    <mergeCell ref="R21:S21"/>
    <mergeCell ref="AG1:AG8"/>
    <mergeCell ref="N2:AE2"/>
    <mergeCell ref="R17:S17"/>
    <mergeCell ref="R16:S16"/>
    <mergeCell ref="N3:Q4"/>
    <mergeCell ref="R7:S7"/>
    <mergeCell ref="U9:W9"/>
    <mergeCell ref="R10:S10"/>
    <mergeCell ref="T6:W6"/>
    <mergeCell ref="R6:S6"/>
    <mergeCell ref="R13:S13"/>
    <mergeCell ref="AC9:AE9"/>
    <mergeCell ref="O9:Q9"/>
    <mergeCell ref="R9:S9"/>
    <mergeCell ref="R25:S25"/>
    <mergeCell ref="R22:S22"/>
    <mergeCell ref="R23:S23"/>
    <mergeCell ref="R24:S24"/>
    <mergeCell ref="R15:S15"/>
    <mergeCell ref="R18:S18"/>
    <mergeCell ref="R19:S19"/>
    <mergeCell ref="R20:S20"/>
  </mergeCells>
  <phoneticPr fontId="9" type="noConversion"/>
  <conditionalFormatting sqref="Y9">
    <cfRule type="expression" dxfId="2942" priority="2246" stopIfTrue="1">
      <formula>Y9=""</formula>
    </cfRule>
    <cfRule type="expression" dxfId="2941" priority="2247" stopIfTrue="1">
      <formula>Y9&lt;=0</formula>
    </cfRule>
    <cfRule type="expression" dxfId="2940" priority="2248" stopIfTrue="1">
      <formula>Y9&lt;1</formula>
    </cfRule>
    <cfRule type="expression" dxfId="2939" priority="2249">
      <formula>Y9&gt;=1</formula>
    </cfRule>
  </conditionalFormatting>
  <conditionalFormatting sqref="Y12">
    <cfRule type="expression" dxfId="2938" priority="2310" stopIfTrue="1">
      <formula>Y12=""</formula>
    </cfRule>
    <cfRule type="expression" dxfId="2937" priority="2311" stopIfTrue="1">
      <formula>Y12&lt;=0</formula>
    </cfRule>
    <cfRule type="expression" dxfId="2936" priority="2312" stopIfTrue="1">
      <formula>Y12&lt;1</formula>
    </cfRule>
    <cfRule type="expression" dxfId="2935" priority="2313">
      <formula>Y12&gt;=1</formula>
    </cfRule>
  </conditionalFormatting>
  <conditionalFormatting sqref="Y9">
    <cfRule type="expression" dxfId="2934" priority="2242" stopIfTrue="1">
      <formula>Y9=""</formula>
    </cfRule>
    <cfRule type="expression" dxfId="2933" priority="2243" stopIfTrue="1">
      <formula>Y9&lt;=0</formula>
    </cfRule>
    <cfRule type="expression" dxfId="2932" priority="2244" stopIfTrue="1">
      <formula>Y9&lt;1</formula>
    </cfRule>
    <cfRule type="expression" dxfId="2931" priority="2245">
      <formula>Y9&gt;=1</formula>
    </cfRule>
  </conditionalFormatting>
  <conditionalFormatting sqref="O75:Q75 S75 U75:W75">
    <cfRule type="expression" dxfId="2930" priority="4275" stopIfTrue="1">
      <formula>O75=""</formula>
    </cfRule>
    <cfRule type="expression" dxfId="2929" priority="4276" stopIfTrue="1">
      <formula>O75&lt;=0</formula>
    </cfRule>
    <cfRule type="expression" dxfId="2928" priority="4277" stopIfTrue="1">
      <formula>O75&lt;1</formula>
    </cfRule>
    <cfRule type="expression" dxfId="2927" priority="4278">
      <formula>O75&gt;=1</formula>
    </cfRule>
  </conditionalFormatting>
  <conditionalFormatting sqref="O75:Q75 S75 U75:W75">
    <cfRule type="expression" dxfId="2926" priority="4271" stopIfTrue="1">
      <formula>O75=""</formula>
    </cfRule>
    <cfRule type="expression" dxfId="2925" priority="4272" stopIfTrue="1">
      <formula>O75&lt;=0</formula>
    </cfRule>
    <cfRule type="expression" dxfId="2924" priority="4273" stopIfTrue="1">
      <formula>O75&lt;1</formula>
    </cfRule>
    <cfRule type="expression" dxfId="2923" priority="4274">
      <formula>O75&gt;=1</formula>
    </cfRule>
  </conditionalFormatting>
  <conditionalFormatting sqref="N72 N29 N55 N57:N70 N75 R33:R40 X33:X40 AB33:AB40 N42 R42 X42 AB42 N31:N40 N44:N53">
    <cfRule type="expression" dxfId="2922" priority="4268" stopIfTrue="1">
      <formula>O29=""</formula>
    </cfRule>
    <cfRule type="expression" dxfId="2921" priority="4269" stopIfTrue="1">
      <formula>AND(O29&lt;&gt;"",N29&lt;1)</formula>
    </cfRule>
    <cfRule type="expression" dxfId="2920" priority="4270">
      <formula>AND(O29&lt;&gt;"",N29&gt;=1)</formula>
    </cfRule>
  </conditionalFormatting>
  <conditionalFormatting sqref="R13">
    <cfRule type="expression" dxfId="2919" priority="4241" stopIfTrue="1">
      <formula>R13=""</formula>
    </cfRule>
    <cfRule type="expression" dxfId="2918" priority="4242" stopIfTrue="1">
      <formula>R13&lt;=0</formula>
    </cfRule>
    <cfRule type="expression" dxfId="2917" priority="4243" stopIfTrue="1">
      <formula>R13&lt;1</formula>
    </cfRule>
    <cfRule type="expression" dxfId="2916" priority="4244">
      <formula>R13&gt;=1</formula>
    </cfRule>
  </conditionalFormatting>
  <conditionalFormatting sqref="R10">
    <cfRule type="expression" dxfId="2915" priority="4253" stopIfTrue="1">
      <formula>R10=""</formula>
    </cfRule>
    <cfRule type="expression" dxfId="2914" priority="4254" stopIfTrue="1">
      <formula>R10&lt;=0</formula>
    </cfRule>
    <cfRule type="expression" dxfId="2913" priority="4255" stopIfTrue="1">
      <formula>R10&lt;1</formula>
    </cfRule>
    <cfRule type="expression" dxfId="2912" priority="4256">
      <formula>R10&gt;=1</formula>
    </cfRule>
  </conditionalFormatting>
  <conditionalFormatting sqref="R10">
    <cfRule type="expression" dxfId="2911" priority="4257" stopIfTrue="1">
      <formula>R10=""</formula>
    </cfRule>
    <cfRule type="expression" dxfId="2910" priority="4258" stopIfTrue="1">
      <formula>R10&lt;=0</formula>
    </cfRule>
    <cfRule type="expression" dxfId="2909" priority="4259" stopIfTrue="1">
      <formula>R10&lt;1</formula>
    </cfRule>
    <cfRule type="expression" dxfId="2908" priority="4260">
      <formula>R10&gt;=1</formula>
    </cfRule>
  </conditionalFormatting>
  <conditionalFormatting sqref="R12">
    <cfRule type="expression" dxfId="2907" priority="4249" stopIfTrue="1">
      <formula>R12=""</formula>
    </cfRule>
    <cfRule type="expression" dxfId="2906" priority="4250" stopIfTrue="1">
      <formula>R12&lt;=0</formula>
    </cfRule>
    <cfRule type="expression" dxfId="2905" priority="4251" stopIfTrue="1">
      <formula>R12&lt;1</formula>
    </cfRule>
    <cfRule type="expression" dxfId="2904" priority="4252">
      <formula>R12&gt;=1</formula>
    </cfRule>
  </conditionalFormatting>
  <conditionalFormatting sqref="O72:Q72 S72 U72:W72">
    <cfRule type="expression" dxfId="2903" priority="4189" stopIfTrue="1">
      <formula>O72=""</formula>
    </cfRule>
    <cfRule type="expression" dxfId="2902" priority="4190" stopIfTrue="1">
      <formula>O72&lt;=0</formula>
    </cfRule>
    <cfRule type="expression" dxfId="2901" priority="4191" stopIfTrue="1">
      <formula>O72&lt;1</formula>
    </cfRule>
    <cfRule type="expression" dxfId="2900" priority="4192">
      <formula>O72&gt;=1</formula>
    </cfRule>
  </conditionalFormatting>
  <conditionalFormatting sqref="O31:Q31 S31">
    <cfRule type="expression" dxfId="2899" priority="4233" stopIfTrue="1">
      <formula>O31=""</formula>
    </cfRule>
    <cfRule type="expression" dxfId="2898" priority="4234" stopIfTrue="1">
      <formula>O31&lt;=0</formula>
    </cfRule>
    <cfRule type="expression" dxfId="2897" priority="4235" stopIfTrue="1">
      <formula>O31&lt;1</formula>
    </cfRule>
    <cfRule type="expression" dxfId="2896" priority="4236">
      <formula>O31&gt;=1</formula>
    </cfRule>
  </conditionalFormatting>
  <conditionalFormatting sqref="O31:Q31 S31">
    <cfRule type="expression" dxfId="2895" priority="4229" stopIfTrue="1">
      <formula>O31=""</formula>
    </cfRule>
    <cfRule type="expression" dxfId="2894" priority="4230" stopIfTrue="1">
      <formula>O31&lt;=0</formula>
    </cfRule>
    <cfRule type="expression" dxfId="2893" priority="4231" stopIfTrue="1">
      <formula>O31&lt;1</formula>
    </cfRule>
    <cfRule type="expression" dxfId="2892" priority="4232">
      <formula>O31&gt;=1</formula>
    </cfRule>
  </conditionalFormatting>
  <conditionalFormatting sqref="R31">
    <cfRule type="expression" dxfId="2891" priority="4223" stopIfTrue="1">
      <formula>S31=""</formula>
    </cfRule>
    <cfRule type="expression" dxfId="2890" priority="4224" stopIfTrue="1">
      <formula>AND(S31&lt;&gt;"",R31&lt;1)</formula>
    </cfRule>
    <cfRule type="expression" dxfId="2889" priority="4225">
      <formula>AND(S31&lt;&gt;"",R31&gt;=1)</formula>
    </cfRule>
  </conditionalFormatting>
  <conditionalFormatting sqref="T31">
    <cfRule type="expression" dxfId="2888" priority="4220" stopIfTrue="1">
      <formula>U31=""</formula>
    </cfRule>
    <cfRule type="expression" dxfId="2887" priority="4221" stopIfTrue="1">
      <formula>AND(U31&lt;&gt;"",T31&lt;1)</formula>
    </cfRule>
    <cfRule type="expression" dxfId="2886" priority="4222">
      <formula>AND(U31&lt;&gt;"",T31&gt;=1)</formula>
    </cfRule>
  </conditionalFormatting>
  <conditionalFormatting sqref="O58:Q58 S58 U58:W58">
    <cfRule type="expression" dxfId="2885" priority="4210" stopIfTrue="1">
      <formula>O58=""</formula>
    </cfRule>
    <cfRule type="expression" dxfId="2884" priority="4211" stopIfTrue="1">
      <formula>O58&lt;=0</formula>
    </cfRule>
    <cfRule type="expression" dxfId="2883" priority="4212" stopIfTrue="1">
      <formula>O58&lt;1</formula>
    </cfRule>
    <cfRule type="expression" dxfId="2882" priority="4213">
      <formula>O58&gt;=1</formula>
    </cfRule>
  </conditionalFormatting>
  <conditionalFormatting sqref="O58:Q58 S58 U58:W58">
    <cfRule type="expression" dxfId="2881" priority="4206" stopIfTrue="1">
      <formula>O58=""</formula>
    </cfRule>
    <cfRule type="expression" dxfId="2880" priority="4207" stopIfTrue="1">
      <formula>O58&lt;=0</formula>
    </cfRule>
    <cfRule type="expression" dxfId="2879" priority="4208" stopIfTrue="1">
      <formula>O58&lt;1</formula>
    </cfRule>
    <cfRule type="expression" dxfId="2878" priority="4209">
      <formula>O58&gt;=1</formula>
    </cfRule>
  </conditionalFormatting>
  <conditionalFormatting sqref="T58">
    <cfRule type="expression" dxfId="2877" priority="4197" stopIfTrue="1">
      <formula>U58=""</formula>
    </cfRule>
    <cfRule type="expression" dxfId="2876" priority="4198" stopIfTrue="1">
      <formula>AND(U58&lt;&gt;"",T58&lt;1)</formula>
    </cfRule>
    <cfRule type="expression" dxfId="2875" priority="4199">
      <formula>AND(U58&lt;&gt;"",T58&gt;=1)</formula>
    </cfRule>
  </conditionalFormatting>
  <conditionalFormatting sqref="O72:Q72 S72 U72:W72">
    <cfRule type="expression" dxfId="2874" priority="4193" stopIfTrue="1">
      <formula>O72=""</formula>
    </cfRule>
    <cfRule type="expression" dxfId="2873" priority="4194" stopIfTrue="1">
      <formula>O72&lt;=0</formula>
    </cfRule>
    <cfRule type="expression" dxfId="2872" priority="4195" stopIfTrue="1">
      <formula>O72&lt;1</formula>
    </cfRule>
    <cfRule type="expression" dxfId="2871" priority="4196">
      <formula>O72&gt;=1</formula>
    </cfRule>
  </conditionalFormatting>
  <conditionalFormatting sqref="Y32">
    <cfRule type="expression" dxfId="2870" priority="2204" stopIfTrue="1">
      <formula>Y32=""</formula>
    </cfRule>
    <cfRule type="expression" dxfId="2869" priority="2205" stopIfTrue="1">
      <formula>Y32&lt;=0</formula>
    </cfRule>
    <cfRule type="expression" dxfId="2868" priority="2206" stopIfTrue="1">
      <formula>Y32&lt;1</formula>
    </cfRule>
    <cfRule type="expression" dxfId="2867" priority="2207">
      <formula>Y32&gt;=1</formula>
    </cfRule>
  </conditionalFormatting>
  <conditionalFormatting sqref="R72">
    <cfRule type="expression" dxfId="2866" priority="4183" stopIfTrue="1">
      <formula>S72=""</formula>
    </cfRule>
    <cfRule type="expression" dxfId="2865" priority="4184" stopIfTrue="1">
      <formula>AND(S72&lt;&gt;"",R72&lt;1)</formula>
    </cfRule>
    <cfRule type="expression" dxfId="2864" priority="4185">
      <formula>AND(S72&lt;&gt;"",R72&gt;=1)</formula>
    </cfRule>
  </conditionalFormatting>
  <conditionalFormatting sqref="T72">
    <cfRule type="expression" dxfId="2863" priority="4180" stopIfTrue="1">
      <formula>U72=""</formula>
    </cfRule>
    <cfRule type="expression" dxfId="2862" priority="4181" stopIfTrue="1">
      <formula>AND(U72&lt;&gt;"",T72&lt;1)</formula>
    </cfRule>
    <cfRule type="expression" dxfId="2861" priority="4182">
      <formula>AND(U72&lt;&gt;"",T72&gt;=1)</formula>
    </cfRule>
  </conditionalFormatting>
  <conditionalFormatting sqref="O29:Q29 S29 U29:W29">
    <cfRule type="expression" dxfId="2860" priority="4158" stopIfTrue="1">
      <formula>O29=""</formula>
    </cfRule>
    <cfRule type="expression" dxfId="2859" priority="4159" stopIfTrue="1">
      <formula>O29&lt;=0</formula>
    </cfRule>
    <cfRule type="expression" dxfId="2858" priority="4160" stopIfTrue="1">
      <formula>O29&lt;1</formula>
    </cfRule>
    <cfRule type="expression" dxfId="2857" priority="4161">
      <formula>O29&gt;=1</formula>
    </cfRule>
  </conditionalFormatting>
  <conditionalFormatting sqref="O29:Q29 S29 U29:W29">
    <cfRule type="expression" dxfId="2856" priority="4154" stopIfTrue="1">
      <formula>O29=""</formula>
    </cfRule>
    <cfRule type="expression" dxfId="2855" priority="4155" stopIfTrue="1">
      <formula>O29&lt;=0</formula>
    </cfRule>
    <cfRule type="expression" dxfId="2854" priority="4156" stopIfTrue="1">
      <formula>O29&lt;1</formula>
    </cfRule>
    <cfRule type="expression" dxfId="2853" priority="4157">
      <formula>O29&gt;=1</formula>
    </cfRule>
  </conditionalFormatting>
  <conditionalFormatting sqref="T29">
    <cfRule type="expression" dxfId="2852" priority="4148" stopIfTrue="1">
      <formula>U29=""</formula>
    </cfRule>
    <cfRule type="expression" dxfId="2851" priority="4149" stopIfTrue="1">
      <formula>AND(U29&lt;&gt;"",T29&lt;1)</formula>
    </cfRule>
    <cfRule type="expression" dxfId="2850" priority="4150">
      <formula>AND(U29&lt;&gt;"",T29&gt;=1)</formula>
    </cfRule>
  </conditionalFormatting>
  <conditionalFormatting sqref="R29">
    <cfRule type="expression" dxfId="2849" priority="4145" stopIfTrue="1">
      <formula>S29=""</formula>
    </cfRule>
    <cfRule type="expression" dxfId="2848" priority="4146" stopIfTrue="1">
      <formula>AND(S29&lt;&gt;"",R29&lt;1)</formula>
    </cfRule>
    <cfRule type="expression" dxfId="2847" priority="4147">
      <formula>AND(S29&lt;&gt;"",R29&gt;=1)</formula>
    </cfRule>
  </conditionalFormatting>
  <conditionalFormatting sqref="L29">
    <cfRule type="expression" dxfId="2846" priority="4135" stopIfTrue="1">
      <formula>L29=""</formula>
    </cfRule>
    <cfRule type="expression" dxfId="2845" priority="4136" stopIfTrue="1">
      <formula>L29&lt;=0</formula>
    </cfRule>
    <cfRule type="expression" dxfId="2844" priority="4137" stopIfTrue="1">
      <formula>L29&lt;1</formula>
    </cfRule>
    <cfRule type="expression" dxfId="2843" priority="4138">
      <formula>L29&gt;=1</formula>
    </cfRule>
  </conditionalFormatting>
  <conditionalFormatting sqref="L29">
    <cfRule type="expression" dxfId="2842" priority="4131" stopIfTrue="1">
      <formula>L29=""</formula>
    </cfRule>
    <cfRule type="expression" dxfId="2841" priority="4132" stopIfTrue="1">
      <formula>L29&lt;=0</formula>
    </cfRule>
    <cfRule type="expression" dxfId="2840" priority="4133" stopIfTrue="1">
      <formula>L29&lt;1</formula>
    </cfRule>
    <cfRule type="expression" dxfId="2839" priority="4134">
      <formula>L29&gt;=1</formula>
    </cfRule>
  </conditionalFormatting>
  <conditionalFormatting sqref="O33:Q33 S33">
    <cfRule type="expression" dxfId="2838" priority="4127" stopIfTrue="1">
      <formula>O33=""</formula>
    </cfRule>
    <cfRule type="expression" dxfId="2837" priority="4128" stopIfTrue="1">
      <formula>O33&lt;=0</formula>
    </cfRule>
    <cfRule type="expression" dxfId="2836" priority="4129" stopIfTrue="1">
      <formula>O33&lt;1</formula>
    </cfRule>
    <cfRule type="expression" dxfId="2835" priority="4130">
      <formula>O33&gt;=1</formula>
    </cfRule>
  </conditionalFormatting>
  <conditionalFormatting sqref="O33:Q33 S33">
    <cfRule type="expression" dxfId="2834" priority="4123" stopIfTrue="1">
      <formula>O33=""</formula>
    </cfRule>
    <cfRule type="expression" dxfId="2833" priority="4124" stopIfTrue="1">
      <formula>O33&lt;=0</formula>
    </cfRule>
    <cfRule type="expression" dxfId="2832" priority="4125" stopIfTrue="1">
      <formula>O33&lt;1</formula>
    </cfRule>
    <cfRule type="expression" dxfId="2831" priority="4126">
      <formula>O33&gt;=1</formula>
    </cfRule>
  </conditionalFormatting>
  <conditionalFormatting sqref="T33">
    <cfRule type="expression" dxfId="2830" priority="4117" stopIfTrue="1">
      <formula>U33=""</formula>
    </cfRule>
    <cfRule type="expression" dxfId="2829" priority="4118" stopIfTrue="1">
      <formula>AND(U33&lt;&gt;"",T33&lt;1)</formula>
    </cfRule>
    <cfRule type="expression" dxfId="2828" priority="4119">
      <formula>AND(U33&lt;&gt;"",T33&gt;=1)</formula>
    </cfRule>
  </conditionalFormatting>
  <conditionalFormatting sqref="S35">
    <cfRule type="expression" dxfId="2827" priority="3969" stopIfTrue="1">
      <formula>S35=""</formula>
    </cfRule>
    <cfRule type="expression" dxfId="2826" priority="3970" stopIfTrue="1">
      <formula>S35&lt;=0</formula>
    </cfRule>
    <cfRule type="expression" dxfId="2825" priority="3971" stopIfTrue="1">
      <formula>S35&lt;1</formula>
    </cfRule>
    <cfRule type="expression" dxfId="2824" priority="3972">
      <formula>S35&gt;=1</formula>
    </cfRule>
  </conditionalFormatting>
  <conditionalFormatting sqref="S39">
    <cfRule type="expression" dxfId="2823" priority="4105" stopIfTrue="1">
      <formula>S39=""</formula>
    </cfRule>
    <cfRule type="expression" dxfId="2822" priority="4106" stopIfTrue="1">
      <formula>S39&lt;=0</formula>
    </cfRule>
    <cfRule type="expression" dxfId="2821" priority="4107" stopIfTrue="1">
      <formula>S39&lt;1</formula>
    </cfRule>
    <cfRule type="expression" dxfId="2820" priority="4108">
      <formula>S39&gt;=1</formula>
    </cfRule>
  </conditionalFormatting>
  <conditionalFormatting sqref="S39">
    <cfRule type="expression" dxfId="2819" priority="4101" stopIfTrue="1">
      <formula>S39=""</formula>
    </cfRule>
    <cfRule type="expression" dxfId="2818" priority="4102" stopIfTrue="1">
      <formula>S39&lt;=0</formula>
    </cfRule>
    <cfRule type="expression" dxfId="2817" priority="4103" stopIfTrue="1">
      <formula>S39&lt;1</formula>
    </cfRule>
    <cfRule type="expression" dxfId="2816" priority="4104">
      <formula>S39&gt;=1</formula>
    </cfRule>
  </conditionalFormatting>
  <conditionalFormatting sqref="T39">
    <cfRule type="expression" dxfId="2815" priority="4092" stopIfTrue="1">
      <formula>U39=""</formula>
    </cfRule>
    <cfRule type="expression" dxfId="2814" priority="4093" stopIfTrue="1">
      <formula>AND(U39&lt;&gt;"",T39&lt;1)</formula>
    </cfRule>
    <cfRule type="expression" dxfId="2813" priority="4094">
      <formula>AND(U39&lt;&gt;"",T39&gt;=1)</formula>
    </cfRule>
  </conditionalFormatting>
  <conditionalFormatting sqref="O40:Q40 S40">
    <cfRule type="expression" dxfId="2812" priority="4088" stopIfTrue="1">
      <formula>O40=""</formula>
    </cfRule>
    <cfRule type="expression" dxfId="2811" priority="4089" stopIfTrue="1">
      <formula>O40&lt;=0</formula>
    </cfRule>
    <cfRule type="expression" dxfId="2810" priority="4090" stopIfTrue="1">
      <formula>O40&lt;1</formula>
    </cfRule>
    <cfRule type="expression" dxfId="2809" priority="4091">
      <formula>O40&gt;=1</formula>
    </cfRule>
  </conditionalFormatting>
  <conditionalFormatting sqref="O40:Q40 S40">
    <cfRule type="expression" dxfId="2808" priority="4084" stopIfTrue="1">
      <formula>O40=""</formula>
    </cfRule>
    <cfRule type="expression" dxfId="2807" priority="4085" stopIfTrue="1">
      <formula>O40&lt;=0</formula>
    </cfRule>
    <cfRule type="expression" dxfId="2806" priority="4086" stopIfTrue="1">
      <formula>O40&lt;1</formula>
    </cfRule>
    <cfRule type="expression" dxfId="2805" priority="4087">
      <formula>O40&gt;=1</formula>
    </cfRule>
  </conditionalFormatting>
  <conditionalFormatting sqref="T40">
    <cfRule type="expression" dxfId="2804" priority="4078" stopIfTrue="1">
      <formula>U40=""</formula>
    </cfRule>
    <cfRule type="expression" dxfId="2803" priority="4079" stopIfTrue="1">
      <formula>AND(U40&lt;&gt;"",T40&lt;1)</formula>
    </cfRule>
    <cfRule type="expression" dxfId="2802" priority="4080">
      <formula>AND(U40&lt;&gt;"",T40&gt;=1)</formula>
    </cfRule>
  </conditionalFormatting>
  <conditionalFormatting sqref="O42:Q42 S42 U42:W42">
    <cfRule type="expression" dxfId="2801" priority="4066" stopIfTrue="1">
      <formula>O42=""</formula>
    </cfRule>
    <cfRule type="expression" dxfId="2800" priority="4067" stopIfTrue="1">
      <formula>O42&lt;=0</formula>
    </cfRule>
    <cfRule type="expression" dxfId="2799" priority="4068" stopIfTrue="1">
      <formula>O42&lt;1</formula>
    </cfRule>
    <cfRule type="expression" dxfId="2798" priority="4069">
      <formula>O42&gt;=1</formula>
    </cfRule>
  </conditionalFormatting>
  <conditionalFormatting sqref="O42:Q42 S42 U42:W42">
    <cfRule type="expression" dxfId="2797" priority="4062" stopIfTrue="1">
      <formula>O42=""</formula>
    </cfRule>
    <cfRule type="expression" dxfId="2796" priority="4063" stopIfTrue="1">
      <formula>O42&lt;=0</formula>
    </cfRule>
    <cfRule type="expression" dxfId="2795" priority="4064" stopIfTrue="1">
      <formula>O42&lt;1</formula>
    </cfRule>
    <cfRule type="expression" dxfId="2794" priority="4065">
      <formula>O42&gt;=1</formula>
    </cfRule>
  </conditionalFormatting>
  <conditionalFormatting sqref="T42">
    <cfRule type="expression" dxfId="2793" priority="4053" stopIfTrue="1">
      <formula>U42=""</formula>
    </cfRule>
    <cfRule type="expression" dxfId="2792" priority="4054" stopIfTrue="1">
      <formula>AND(U42&lt;&gt;"",T42&lt;1)</formula>
    </cfRule>
    <cfRule type="expression" dxfId="2791" priority="4055">
      <formula>AND(U42&lt;&gt;"",T42&gt;=1)</formula>
    </cfRule>
  </conditionalFormatting>
  <conditionalFormatting sqref="S35">
    <cfRule type="expression" dxfId="2790" priority="3973" stopIfTrue="1">
      <formula>S35=""</formula>
    </cfRule>
    <cfRule type="expression" dxfId="2789" priority="3974" stopIfTrue="1">
      <formula>S35&lt;=0</formula>
    </cfRule>
    <cfRule type="expression" dxfId="2788" priority="3975" stopIfTrue="1">
      <formula>S35&lt;1</formula>
    </cfRule>
    <cfRule type="expression" dxfId="2787" priority="3976">
      <formula>S35&gt;=1</formula>
    </cfRule>
  </conditionalFormatting>
  <conditionalFormatting sqref="U37:W37">
    <cfRule type="expression" dxfId="2786" priority="3903" stopIfTrue="1">
      <formula>U37=""</formula>
    </cfRule>
    <cfRule type="expression" dxfId="2785" priority="3904" stopIfTrue="1">
      <formula>U37&lt;=0</formula>
    </cfRule>
    <cfRule type="expression" dxfId="2784" priority="3905" stopIfTrue="1">
      <formula>U37&lt;1</formula>
    </cfRule>
    <cfRule type="expression" dxfId="2783" priority="3906">
      <formula>U37&gt;=1</formula>
    </cfRule>
  </conditionalFormatting>
  <conditionalFormatting sqref="U31:W31">
    <cfRule type="expression" dxfId="2782" priority="4031" stopIfTrue="1">
      <formula>U31=""</formula>
    </cfRule>
    <cfRule type="expression" dxfId="2781" priority="4032" stopIfTrue="1">
      <formula>U31&lt;=0</formula>
    </cfRule>
    <cfRule type="expression" dxfId="2780" priority="4033" stopIfTrue="1">
      <formula>U31&lt;1</formula>
    </cfRule>
    <cfRule type="expression" dxfId="2779" priority="4034">
      <formula>U31&gt;=1</formula>
    </cfRule>
  </conditionalFormatting>
  <conditionalFormatting sqref="U31:W31">
    <cfRule type="expression" dxfId="2778" priority="4027" stopIfTrue="1">
      <formula>U31=""</formula>
    </cfRule>
    <cfRule type="expression" dxfId="2777" priority="4028" stopIfTrue="1">
      <formula>U31&lt;=0</formula>
    </cfRule>
    <cfRule type="expression" dxfId="2776" priority="4029" stopIfTrue="1">
      <formula>U31&lt;1</formula>
    </cfRule>
    <cfRule type="expression" dxfId="2775" priority="4030">
      <formula>U31&gt;=1</formula>
    </cfRule>
  </conditionalFormatting>
  <conditionalFormatting sqref="U33:W33">
    <cfRule type="expression" dxfId="2774" priority="4023" stopIfTrue="1">
      <formula>U33=""</formula>
    </cfRule>
    <cfRule type="expression" dxfId="2773" priority="4024" stopIfTrue="1">
      <formula>U33&lt;=0</formula>
    </cfRule>
    <cfRule type="expression" dxfId="2772" priority="4025" stopIfTrue="1">
      <formula>U33&lt;1</formula>
    </cfRule>
    <cfRule type="expression" dxfId="2771" priority="4026">
      <formula>U33&gt;=1</formula>
    </cfRule>
  </conditionalFormatting>
  <conditionalFormatting sqref="U33:W33">
    <cfRule type="expression" dxfId="2770" priority="4019" stopIfTrue="1">
      <formula>U33=""</formula>
    </cfRule>
    <cfRule type="expression" dxfId="2769" priority="4020" stopIfTrue="1">
      <formula>U33&lt;=0</formula>
    </cfRule>
    <cfRule type="expression" dxfId="2768" priority="4021" stopIfTrue="1">
      <formula>U33&lt;1</formula>
    </cfRule>
    <cfRule type="expression" dxfId="2767" priority="4022">
      <formula>U33&gt;=1</formula>
    </cfRule>
  </conditionalFormatting>
  <conditionalFormatting sqref="U39:W39">
    <cfRule type="expression" dxfId="2766" priority="4015" stopIfTrue="1">
      <formula>U39=""</formula>
    </cfRule>
    <cfRule type="expression" dxfId="2765" priority="4016" stopIfTrue="1">
      <formula>U39&lt;=0</formula>
    </cfRule>
    <cfRule type="expression" dxfId="2764" priority="4017" stopIfTrue="1">
      <formula>U39&lt;1</formula>
    </cfRule>
    <cfRule type="expression" dxfId="2763" priority="4018">
      <formula>U39&gt;=1</formula>
    </cfRule>
  </conditionalFormatting>
  <conditionalFormatting sqref="U39:W39">
    <cfRule type="expression" dxfId="2762" priority="4011" stopIfTrue="1">
      <formula>U39=""</formula>
    </cfRule>
    <cfRule type="expression" dxfId="2761" priority="4012" stopIfTrue="1">
      <formula>U39&lt;=0</formula>
    </cfRule>
    <cfRule type="expression" dxfId="2760" priority="4013" stopIfTrue="1">
      <formula>U39&lt;1</formula>
    </cfRule>
    <cfRule type="expression" dxfId="2759" priority="4014">
      <formula>U39&gt;=1</formula>
    </cfRule>
  </conditionalFormatting>
  <conditionalFormatting sqref="U40:W40">
    <cfRule type="expression" dxfId="2758" priority="4007" stopIfTrue="1">
      <formula>U40=""</formula>
    </cfRule>
    <cfRule type="expression" dxfId="2757" priority="4008" stopIfTrue="1">
      <formula>U40&lt;=0</formula>
    </cfRule>
    <cfRule type="expression" dxfId="2756" priority="4009" stopIfTrue="1">
      <formula>U40&lt;1</formula>
    </cfRule>
    <cfRule type="expression" dxfId="2755" priority="4010">
      <formula>U40&gt;=1</formula>
    </cfRule>
  </conditionalFormatting>
  <conditionalFormatting sqref="U40:W40">
    <cfRule type="expression" dxfId="2754" priority="4003" stopIfTrue="1">
      <formula>U40=""</formula>
    </cfRule>
    <cfRule type="expression" dxfId="2753" priority="4004" stopIfTrue="1">
      <formula>U40&lt;=0</formula>
    </cfRule>
    <cfRule type="expression" dxfId="2752" priority="4005" stopIfTrue="1">
      <formula>U40&lt;1</formula>
    </cfRule>
    <cfRule type="expression" dxfId="2751" priority="4006">
      <formula>U40&gt;=1</formula>
    </cfRule>
  </conditionalFormatting>
  <conditionalFormatting sqref="S34">
    <cfRule type="expression" dxfId="2750" priority="3999" stopIfTrue="1">
      <formula>S34=""</formula>
    </cfRule>
    <cfRule type="expression" dxfId="2749" priority="4000" stopIfTrue="1">
      <formula>S34&lt;=0</formula>
    </cfRule>
    <cfRule type="expression" dxfId="2748" priority="4001" stopIfTrue="1">
      <formula>S34&lt;1</formula>
    </cfRule>
    <cfRule type="expression" dxfId="2747" priority="4002">
      <formula>S34&gt;=1</formula>
    </cfRule>
  </conditionalFormatting>
  <conditionalFormatting sqref="S34">
    <cfRule type="expression" dxfId="2746" priority="3995" stopIfTrue="1">
      <formula>S34=""</formula>
    </cfRule>
    <cfRule type="expression" dxfId="2745" priority="3996" stopIfTrue="1">
      <formula>S34&lt;=0</formula>
    </cfRule>
    <cfRule type="expression" dxfId="2744" priority="3997" stopIfTrue="1">
      <formula>S34&lt;1</formula>
    </cfRule>
    <cfRule type="expression" dxfId="2743" priority="3998">
      <formula>S34&gt;=1</formula>
    </cfRule>
  </conditionalFormatting>
  <conditionalFormatting sqref="T34">
    <cfRule type="expression" dxfId="2742" priority="3989" stopIfTrue="1">
      <formula>U34=""</formula>
    </cfRule>
    <cfRule type="expression" dxfId="2741" priority="3990" stopIfTrue="1">
      <formula>AND(U34&lt;&gt;"",T34&lt;1)</formula>
    </cfRule>
    <cfRule type="expression" dxfId="2740" priority="3991">
      <formula>AND(U34&lt;&gt;"",T34&gt;=1)</formula>
    </cfRule>
  </conditionalFormatting>
  <conditionalFormatting sqref="S37">
    <cfRule type="expression" dxfId="2739" priority="3917" stopIfTrue="1">
      <formula>S37=""</formula>
    </cfRule>
    <cfRule type="expression" dxfId="2738" priority="3918" stopIfTrue="1">
      <formula>S37&lt;=0</formula>
    </cfRule>
    <cfRule type="expression" dxfId="2737" priority="3919" stopIfTrue="1">
      <formula>S37&lt;1</formula>
    </cfRule>
    <cfRule type="expression" dxfId="2736" priority="3920">
      <formula>S37&gt;=1</formula>
    </cfRule>
  </conditionalFormatting>
  <conditionalFormatting sqref="U34:W34">
    <cfRule type="expression" dxfId="2735" priority="3981" stopIfTrue="1">
      <formula>U34=""</formula>
    </cfRule>
    <cfRule type="expression" dxfId="2734" priority="3982" stopIfTrue="1">
      <formula>U34&lt;=0</formula>
    </cfRule>
    <cfRule type="expression" dxfId="2733" priority="3983" stopIfTrue="1">
      <formula>U34&lt;1</formula>
    </cfRule>
    <cfRule type="expression" dxfId="2732" priority="3984">
      <formula>U34&gt;=1</formula>
    </cfRule>
  </conditionalFormatting>
  <conditionalFormatting sqref="U34:W34">
    <cfRule type="expression" dxfId="2731" priority="3977" stopIfTrue="1">
      <formula>U34=""</formula>
    </cfRule>
    <cfRule type="expression" dxfId="2730" priority="3978" stopIfTrue="1">
      <formula>U34&lt;=0</formula>
    </cfRule>
    <cfRule type="expression" dxfId="2729" priority="3979" stopIfTrue="1">
      <formula>U34&lt;1</formula>
    </cfRule>
    <cfRule type="expression" dxfId="2728" priority="3980">
      <formula>U34&gt;=1</formula>
    </cfRule>
  </conditionalFormatting>
  <conditionalFormatting sqref="T35">
    <cfRule type="expression" dxfId="2727" priority="3963" stopIfTrue="1">
      <formula>U35=""</formula>
    </cfRule>
    <cfRule type="expression" dxfId="2726" priority="3964" stopIfTrue="1">
      <formula>AND(U35&lt;&gt;"",T35&lt;1)</formula>
    </cfRule>
    <cfRule type="expression" dxfId="2725" priority="3965">
      <formula>AND(U35&lt;&gt;"",T35&gt;=1)</formula>
    </cfRule>
  </conditionalFormatting>
  <conditionalFormatting sqref="S38">
    <cfRule type="expression" dxfId="2724" priority="3891" stopIfTrue="1">
      <formula>S38=""</formula>
    </cfRule>
    <cfRule type="expression" dxfId="2723" priority="3892" stopIfTrue="1">
      <formula>S38&lt;=0</formula>
    </cfRule>
    <cfRule type="expression" dxfId="2722" priority="3893" stopIfTrue="1">
      <formula>S38&lt;1</formula>
    </cfRule>
    <cfRule type="expression" dxfId="2721" priority="3894">
      <formula>S38&gt;=1</formula>
    </cfRule>
  </conditionalFormatting>
  <conditionalFormatting sqref="U35:W35">
    <cfRule type="expression" dxfId="2720" priority="3955" stopIfTrue="1">
      <formula>U35=""</formula>
    </cfRule>
    <cfRule type="expression" dxfId="2719" priority="3956" stopIfTrue="1">
      <formula>U35&lt;=0</formula>
    </cfRule>
    <cfRule type="expression" dxfId="2718" priority="3957" stopIfTrue="1">
      <formula>U35&lt;1</formula>
    </cfRule>
    <cfRule type="expression" dxfId="2717" priority="3958">
      <formula>U35&gt;=1</formula>
    </cfRule>
  </conditionalFormatting>
  <conditionalFormatting sqref="U35:W35">
    <cfRule type="expression" dxfId="2716" priority="3951" stopIfTrue="1">
      <formula>U35=""</formula>
    </cfRule>
    <cfRule type="expression" dxfId="2715" priority="3952" stopIfTrue="1">
      <formula>U35&lt;=0</formula>
    </cfRule>
    <cfRule type="expression" dxfId="2714" priority="3953" stopIfTrue="1">
      <formula>U35&lt;1</formula>
    </cfRule>
    <cfRule type="expression" dxfId="2713" priority="3954">
      <formula>U35&gt;=1</formula>
    </cfRule>
  </conditionalFormatting>
  <conditionalFormatting sqref="S36">
    <cfRule type="expression" dxfId="2712" priority="3947" stopIfTrue="1">
      <formula>S36=""</formula>
    </cfRule>
    <cfRule type="expression" dxfId="2711" priority="3948" stopIfTrue="1">
      <formula>S36&lt;=0</formula>
    </cfRule>
    <cfRule type="expression" dxfId="2710" priority="3949" stopIfTrue="1">
      <formula>S36&lt;1</formula>
    </cfRule>
    <cfRule type="expression" dxfId="2709" priority="3950">
      <formula>S36&gt;=1</formula>
    </cfRule>
  </conditionalFormatting>
  <conditionalFormatting sqref="S36">
    <cfRule type="expression" dxfId="2708" priority="3943" stopIfTrue="1">
      <formula>S36=""</formula>
    </cfRule>
    <cfRule type="expression" dxfId="2707" priority="3944" stopIfTrue="1">
      <formula>S36&lt;=0</formula>
    </cfRule>
    <cfRule type="expression" dxfId="2706" priority="3945" stopIfTrue="1">
      <formula>S36&lt;1</formula>
    </cfRule>
    <cfRule type="expression" dxfId="2705" priority="3946">
      <formula>S36&gt;=1</formula>
    </cfRule>
  </conditionalFormatting>
  <conditionalFormatting sqref="T36">
    <cfRule type="expression" dxfId="2704" priority="3937" stopIfTrue="1">
      <formula>U36=""</formula>
    </cfRule>
    <cfRule type="expression" dxfId="2703" priority="3938" stopIfTrue="1">
      <formula>AND(U36&lt;&gt;"",T36&lt;1)</formula>
    </cfRule>
    <cfRule type="expression" dxfId="2702" priority="3939">
      <formula>AND(U36&lt;&gt;"",T36&gt;=1)</formula>
    </cfRule>
  </conditionalFormatting>
  <conditionalFormatting sqref="U36:W36">
    <cfRule type="expression" dxfId="2701" priority="3929" stopIfTrue="1">
      <formula>U36=""</formula>
    </cfRule>
    <cfRule type="expression" dxfId="2700" priority="3930" stopIfTrue="1">
      <formula>U36&lt;=0</formula>
    </cfRule>
    <cfRule type="expression" dxfId="2699" priority="3931" stopIfTrue="1">
      <formula>U36&lt;1</formula>
    </cfRule>
    <cfRule type="expression" dxfId="2698" priority="3932">
      <formula>U36&gt;=1</formula>
    </cfRule>
  </conditionalFormatting>
  <conditionalFormatting sqref="U36:W36">
    <cfRule type="expression" dxfId="2697" priority="3925" stopIfTrue="1">
      <formula>U36=""</formula>
    </cfRule>
    <cfRule type="expression" dxfId="2696" priority="3926" stopIfTrue="1">
      <formula>U36&lt;=0</formula>
    </cfRule>
    <cfRule type="expression" dxfId="2695" priority="3927" stopIfTrue="1">
      <formula>U36&lt;1</formula>
    </cfRule>
    <cfRule type="expression" dxfId="2694" priority="3928">
      <formula>U36&gt;=1</formula>
    </cfRule>
  </conditionalFormatting>
  <conditionalFormatting sqref="S37">
    <cfRule type="expression" dxfId="2693" priority="3921" stopIfTrue="1">
      <formula>S37=""</formula>
    </cfRule>
    <cfRule type="expression" dxfId="2692" priority="3922" stopIfTrue="1">
      <formula>S37&lt;=0</formula>
    </cfRule>
    <cfRule type="expression" dxfId="2691" priority="3923" stopIfTrue="1">
      <formula>S37&lt;1</formula>
    </cfRule>
    <cfRule type="expression" dxfId="2690" priority="3924">
      <formula>S37&gt;=1</formula>
    </cfRule>
  </conditionalFormatting>
  <conditionalFormatting sqref="T37">
    <cfRule type="expression" dxfId="2689" priority="3911" stopIfTrue="1">
      <formula>U37=""</formula>
    </cfRule>
    <cfRule type="expression" dxfId="2688" priority="3912" stopIfTrue="1">
      <formula>AND(U37&lt;&gt;"",T37&lt;1)</formula>
    </cfRule>
    <cfRule type="expression" dxfId="2687" priority="3913">
      <formula>AND(U37&lt;&gt;"",T37&gt;=1)</formula>
    </cfRule>
  </conditionalFormatting>
  <conditionalFormatting sqref="U37:W37">
    <cfRule type="expression" dxfId="2686" priority="3899" stopIfTrue="1">
      <formula>U37=""</formula>
    </cfRule>
    <cfRule type="expression" dxfId="2685" priority="3900" stopIfTrue="1">
      <formula>U37&lt;=0</formula>
    </cfRule>
    <cfRule type="expression" dxfId="2684" priority="3901" stopIfTrue="1">
      <formula>U37&lt;1</formula>
    </cfRule>
    <cfRule type="expression" dxfId="2683" priority="3902">
      <formula>U37&gt;=1</formula>
    </cfRule>
  </conditionalFormatting>
  <conditionalFormatting sqref="S38">
    <cfRule type="expression" dxfId="2682" priority="3895" stopIfTrue="1">
      <formula>S38=""</formula>
    </cfRule>
    <cfRule type="expression" dxfId="2681" priority="3896" stopIfTrue="1">
      <formula>S38&lt;=0</formula>
    </cfRule>
    <cfRule type="expression" dxfId="2680" priority="3897" stopIfTrue="1">
      <formula>S38&lt;1</formula>
    </cfRule>
    <cfRule type="expression" dxfId="2679" priority="3898">
      <formula>S38&gt;=1</formula>
    </cfRule>
  </conditionalFormatting>
  <conditionalFormatting sqref="T38">
    <cfRule type="expression" dxfId="2678" priority="3885" stopIfTrue="1">
      <formula>U38=""</formula>
    </cfRule>
    <cfRule type="expression" dxfId="2677" priority="3886" stopIfTrue="1">
      <formula>AND(U38&lt;&gt;"",T38&lt;1)</formula>
    </cfRule>
    <cfRule type="expression" dxfId="2676" priority="3887">
      <formula>AND(U38&lt;&gt;"",T38&gt;=1)</formula>
    </cfRule>
  </conditionalFormatting>
  <conditionalFormatting sqref="U38:W38">
    <cfRule type="expression" dxfId="2675" priority="3877" stopIfTrue="1">
      <formula>U38=""</formula>
    </cfRule>
    <cfRule type="expression" dxfId="2674" priority="3878" stopIfTrue="1">
      <formula>U38&lt;=0</formula>
    </cfRule>
    <cfRule type="expression" dxfId="2673" priority="3879" stopIfTrue="1">
      <formula>U38&lt;1</formula>
    </cfRule>
    <cfRule type="expression" dxfId="2672" priority="3880">
      <formula>U38&gt;=1</formula>
    </cfRule>
  </conditionalFormatting>
  <conditionalFormatting sqref="U38:W38">
    <cfRule type="expression" dxfId="2671" priority="3873" stopIfTrue="1">
      <formula>U38=""</formula>
    </cfRule>
    <cfRule type="expression" dxfId="2670" priority="3874" stopIfTrue="1">
      <formula>U38&lt;=0</formula>
    </cfRule>
    <cfRule type="expression" dxfId="2669" priority="3875" stopIfTrue="1">
      <formula>U38&lt;1</formula>
    </cfRule>
    <cfRule type="expression" dxfId="2668" priority="3876">
      <formula>U38&gt;=1</formula>
    </cfRule>
  </conditionalFormatting>
  <conditionalFormatting sqref="O55:Q55 S55 U55:W55">
    <cfRule type="expression" dxfId="2667" priority="3793" stopIfTrue="1">
      <formula>O55=""</formula>
    </cfRule>
    <cfRule type="expression" dxfId="2666" priority="3794" stopIfTrue="1">
      <formula>O55&lt;=0</formula>
    </cfRule>
    <cfRule type="expression" dxfId="2665" priority="3795" stopIfTrue="1">
      <formula>O55&lt;1</formula>
    </cfRule>
    <cfRule type="expression" dxfId="2664" priority="3796">
      <formula>O55&gt;=1</formula>
    </cfRule>
  </conditionalFormatting>
  <conditionalFormatting sqref="O32:Q32 S32">
    <cfRule type="expression" dxfId="2663" priority="3766" stopIfTrue="1">
      <formula>O32=""</formula>
    </cfRule>
    <cfRule type="expression" dxfId="2662" priority="3767" stopIfTrue="1">
      <formula>O32&lt;=0</formula>
    </cfRule>
    <cfRule type="expression" dxfId="2661" priority="3768" stopIfTrue="1">
      <formula>O32&lt;1</formula>
    </cfRule>
    <cfRule type="expression" dxfId="2660" priority="3769">
      <formula>O32&gt;=1</formula>
    </cfRule>
  </conditionalFormatting>
  <conditionalFormatting sqref="O55:Q55 S55 U55:W55">
    <cfRule type="expression" dxfId="2659" priority="3789" stopIfTrue="1">
      <formula>O55=""</formula>
    </cfRule>
    <cfRule type="expression" dxfId="2658" priority="3790" stopIfTrue="1">
      <formula>O55&lt;=0</formula>
    </cfRule>
    <cfRule type="expression" dxfId="2657" priority="3791" stopIfTrue="1">
      <formula>O55&lt;1</formula>
    </cfRule>
    <cfRule type="expression" dxfId="2656" priority="3792">
      <formula>O55&gt;=1</formula>
    </cfRule>
  </conditionalFormatting>
  <conditionalFormatting sqref="R55">
    <cfRule type="expression" dxfId="2655" priority="3783" stopIfTrue="1">
      <formula>S55=""</formula>
    </cfRule>
    <cfRule type="expression" dxfId="2654" priority="3784" stopIfTrue="1">
      <formula>AND(S55&lt;&gt;"",R55&lt;1)</formula>
    </cfRule>
    <cfRule type="expression" dxfId="2653" priority="3785">
      <formula>AND(S55&lt;&gt;"",R55&gt;=1)</formula>
    </cfRule>
  </conditionalFormatting>
  <conditionalFormatting sqref="T55">
    <cfRule type="expression" dxfId="2652" priority="3780" stopIfTrue="1">
      <formula>U55=""</formula>
    </cfRule>
    <cfRule type="expression" dxfId="2651" priority="3781" stopIfTrue="1">
      <formula>AND(U55&lt;&gt;"",T55&lt;1)</formula>
    </cfRule>
    <cfRule type="expression" dxfId="2650" priority="3782">
      <formula>AND(U55&lt;&gt;"",T55&gt;=1)</formula>
    </cfRule>
  </conditionalFormatting>
  <conditionalFormatting sqref="O32:Q32 S32">
    <cfRule type="expression" dxfId="2649" priority="3762" stopIfTrue="1">
      <formula>O32=""</formula>
    </cfRule>
    <cfRule type="expression" dxfId="2648" priority="3763" stopIfTrue="1">
      <formula>O32&lt;=0</formula>
    </cfRule>
    <cfRule type="expression" dxfId="2647" priority="3764" stopIfTrue="1">
      <formula>O32&lt;1</formula>
    </cfRule>
    <cfRule type="expression" dxfId="2646" priority="3765">
      <formula>O32&gt;=1</formula>
    </cfRule>
  </conditionalFormatting>
  <conditionalFormatting sqref="R32">
    <cfRule type="expression" dxfId="2645" priority="3756" stopIfTrue="1">
      <formula>S32=""</formula>
    </cfRule>
    <cfRule type="expression" dxfId="2644" priority="3757" stopIfTrue="1">
      <formula>AND(S32&lt;&gt;"",R32&lt;1)</formula>
    </cfRule>
    <cfRule type="expression" dxfId="2643" priority="3758">
      <formula>AND(S32&lt;&gt;"",R32&gt;=1)</formula>
    </cfRule>
  </conditionalFormatting>
  <conditionalFormatting sqref="T32">
    <cfRule type="expression" dxfId="2642" priority="3753" stopIfTrue="1">
      <formula>U32=""</formula>
    </cfRule>
    <cfRule type="expression" dxfId="2641" priority="3754" stopIfTrue="1">
      <formula>AND(U32&lt;&gt;"",T32&lt;1)</formula>
    </cfRule>
    <cfRule type="expression" dxfId="2640" priority="3755">
      <formula>AND(U32&lt;&gt;"",T32&gt;=1)</formula>
    </cfRule>
  </conditionalFormatting>
  <conditionalFormatting sqref="U32:W32">
    <cfRule type="expression" dxfId="2639" priority="3743" stopIfTrue="1">
      <formula>U32=""</formula>
    </cfRule>
    <cfRule type="expression" dxfId="2638" priority="3744" stopIfTrue="1">
      <formula>U32&lt;=0</formula>
    </cfRule>
    <cfRule type="expression" dxfId="2637" priority="3745" stopIfTrue="1">
      <formula>U32&lt;1</formula>
    </cfRule>
    <cfRule type="expression" dxfId="2636" priority="3746">
      <formula>U32&gt;=1</formula>
    </cfRule>
  </conditionalFormatting>
  <conditionalFormatting sqref="U32:W32">
    <cfRule type="expression" dxfId="2635" priority="3739" stopIfTrue="1">
      <formula>U32=""</formula>
    </cfRule>
    <cfRule type="expression" dxfId="2634" priority="3740" stopIfTrue="1">
      <formula>U32&lt;=0</formula>
    </cfRule>
    <cfRule type="expression" dxfId="2633" priority="3741" stopIfTrue="1">
      <formula>U32&lt;1</formula>
    </cfRule>
    <cfRule type="expression" dxfId="2632" priority="3742">
      <formula>U32&gt;=1</formula>
    </cfRule>
  </conditionalFormatting>
  <conditionalFormatting sqref="O57:Q57 S57 U57:W57">
    <cfRule type="expression" dxfId="2631" priority="3731" stopIfTrue="1">
      <formula>O57=""</formula>
    </cfRule>
    <cfRule type="expression" dxfId="2630" priority="3732" stopIfTrue="1">
      <formula>O57&lt;=0</formula>
    </cfRule>
    <cfRule type="expression" dxfId="2629" priority="3733" stopIfTrue="1">
      <formula>O57&lt;1</formula>
    </cfRule>
    <cfRule type="expression" dxfId="2628" priority="3734">
      <formula>O57&gt;=1</formula>
    </cfRule>
  </conditionalFormatting>
  <conditionalFormatting sqref="O57:Q57 S57 U57:W57">
    <cfRule type="expression" dxfId="2627" priority="3727" stopIfTrue="1">
      <formula>O57=""</formula>
    </cfRule>
    <cfRule type="expression" dxfId="2626" priority="3728" stopIfTrue="1">
      <formula>O57&lt;=0</formula>
    </cfRule>
    <cfRule type="expression" dxfId="2625" priority="3729" stopIfTrue="1">
      <formula>O57&lt;1</formula>
    </cfRule>
    <cfRule type="expression" dxfId="2624" priority="3730">
      <formula>O57&gt;=1</formula>
    </cfRule>
  </conditionalFormatting>
  <conditionalFormatting sqref="R57">
    <cfRule type="expression" dxfId="2623" priority="3721" stopIfTrue="1">
      <formula>S57=""</formula>
    </cfRule>
    <cfRule type="expression" dxfId="2622" priority="3722" stopIfTrue="1">
      <formula>AND(S57&lt;&gt;"",R57&lt;1)</formula>
    </cfRule>
    <cfRule type="expression" dxfId="2621" priority="3723">
      <formula>AND(S57&lt;&gt;"",R57&gt;=1)</formula>
    </cfRule>
  </conditionalFormatting>
  <conditionalFormatting sqref="T57">
    <cfRule type="expression" dxfId="2620" priority="3718" stopIfTrue="1">
      <formula>U57=""</formula>
    </cfRule>
    <cfRule type="expression" dxfId="2619" priority="3719" stopIfTrue="1">
      <formula>AND(U57&lt;&gt;"",T57&lt;1)</formula>
    </cfRule>
    <cfRule type="expression" dxfId="2618" priority="3720">
      <formula>AND(U57&lt;&gt;"",T57&gt;=1)</formula>
    </cfRule>
  </conditionalFormatting>
  <conditionalFormatting sqref="O44:Q44 S44 U44:W44">
    <cfRule type="expression" dxfId="2617" priority="3710" stopIfTrue="1">
      <formula>O44=""</formula>
    </cfRule>
    <cfRule type="expression" dxfId="2616" priority="3711" stopIfTrue="1">
      <formula>O44&lt;=0</formula>
    </cfRule>
    <cfRule type="expression" dxfId="2615" priority="3712" stopIfTrue="1">
      <formula>O44&lt;1</formula>
    </cfRule>
    <cfRule type="expression" dxfId="2614" priority="3713">
      <formula>O44&gt;=1</formula>
    </cfRule>
  </conditionalFormatting>
  <conditionalFormatting sqref="O44:Q44 S44 U44:W44">
    <cfRule type="expression" dxfId="2613" priority="3706" stopIfTrue="1">
      <formula>O44=""</formula>
    </cfRule>
    <cfRule type="expression" dxfId="2612" priority="3707" stopIfTrue="1">
      <formula>O44&lt;=0</formula>
    </cfRule>
    <cfRule type="expression" dxfId="2611" priority="3708" stopIfTrue="1">
      <formula>O44&lt;1</formula>
    </cfRule>
    <cfRule type="expression" dxfId="2610" priority="3709">
      <formula>O44&gt;=1</formula>
    </cfRule>
  </conditionalFormatting>
  <conditionalFormatting sqref="R44">
    <cfRule type="expression" dxfId="2609" priority="3700" stopIfTrue="1">
      <formula>S44=""</formula>
    </cfRule>
    <cfRule type="expression" dxfId="2608" priority="3701" stopIfTrue="1">
      <formula>AND(S44&lt;&gt;"",R44&lt;1)</formula>
    </cfRule>
    <cfRule type="expression" dxfId="2607" priority="3702">
      <formula>AND(S44&lt;&gt;"",R44&gt;=1)</formula>
    </cfRule>
  </conditionalFormatting>
  <conditionalFormatting sqref="T44">
    <cfRule type="expression" dxfId="2606" priority="3697" stopIfTrue="1">
      <formula>U44=""</formula>
    </cfRule>
    <cfRule type="expression" dxfId="2605" priority="3698" stopIfTrue="1">
      <formula>AND(U44&lt;&gt;"",T44&lt;1)</formula>
    </cfRule>
    <cfRule type="expression" dxfId="2604" priority="3699">
      <formula>AND(U44&lt;&gt;"",T44&gt;=1)</formula>
    </cfRule>
  </conditionalFormatting>
  <conditionalFormatting sqref="R16">
    <cfRule type="expression" dxfId="2603" priority="3570" stopIfTrue="1">
      <formula>R16=""</formula>
    </cfRule>
    <cfRule type="expression" dxfId="2602" priority="3571" stopIfTrue="1">
      <formula>R16&lt;=0</formula>
    </cfRule>
    <cfRule type="expression" dxfId="2601" priority="3572" stopIfTrue="1">
      <formula>R16&lt;1</formula>
    </cfRule>
    <cfRule type="expression" dxfId="2600" priority="3573">
      <formula>R16&gt;=1</formula>
    </cfRule>
  </conditionalFormatting>
  <conditionalFormatting sqref="R17">
    <cfRule type="expression" dxfId="2599" priority="3566" stopIfTrue="1">
      <formula>R17=""</formula>
    </cfRule>
    <cfRule type="expression" dxfId="2598" priority="3567" stopIfTrue="1">
      <formula>R17&lt;=0</formula>
    </cfRule>
    <cfRule type="expression" dxfId="2597" priority="3568" stopIfTrue="1">
      <formula>R17&lt;1</formula>
    </cfRule>
    <cfRule type="expression" dxfId="2596" priority="3569">
      <formula>R17&gt;=1</formula>
    </cfRule>
  </conditionalFormatting>
  <conditionalFormatting sqref="T67">
    <cfRule type="expression" dxfId="2595" priority="3458" stopIfTrue="1">
      <formula>U67=""</formula>
    </cfRule>
    <cfRule type="expression" dxfId="2594" priority="3459" stopIfTrue="1">
      <formula>AND(U67&lt;&gt;"",T67&lt;1)</formula>
    </cfRule>
    <cfRule type="expression" dxfId="2593" priority="3460">
      <formula>AND(U67&lt;&gt;"",T67&gt;=1)</formula>
    </cfRule>
  </conditionalFormatting>
  <conditionalFormatting sqref="R14">
    <cfRule type="expression" dxfId="2592" priority="3574" stopIfTrue="1">
      <formula>R14=""</formula>
    </cfRule>
    <cfRule type="expression" dxfId="2591" priority="3575" stopIfTrue="1">
      <formula>R14&lt;=0</formula>
    </cfRule>
    <cfRule type="expression" dxfId="2590" priority="3576" stopIfTrue="1">
      <formula>R14&lt;1</formula>
    </cfRule>
    <cfRule type="expression" dxfId="2589" priority="3577">
      <formula>R14&gt;=1</formula>
    </cfRule>
  </conditionalFormatting>
  <conditionalFormatting sqref="R15">
    <cfRule type="expression" dxfId="2588" priority="3578" stopIfTrue="1">
      <formula>R15=""</formula>
    </cfRule>
    <cfRule type="expression" dxfId="2587" priority="3579" stopIfTrue="1">
      <formula>R15&lt;=0</formula>
    </cfRule>
    <cfRule type="expression" dxfId="2586" priority="3580" stopIfTrue="1">
      <formula>R15&lt;1</formula>
    </cfRule>
    <cfRule type="expression" dxfId="2585" priority="3581">
      <formula>R15&gt;=1</formula>
    </cfRule>
  </conditionalFormatting>
  <conditionalFormatting sqref="O34 Q34 O35:Q39">
    <cfRule type="expression" dxfId="2584" priority="3562" stopIfTrue="1">
      <formula>O34=""</formula>
    </cfRule>
    <cfRule type="expression" dxfId="2583" priority="3563" stopIfTrue="1">
      <formula>O34&lt;=0</formula>
    </cfRule>
    <cfRule type="expression" dxfId="2582" priority="3564" stopIfTrue="1">
      <formula>O34&lt;1</formula>
    </cfRule>
    <cfRule type="expression" dxfId="2581" priority="3565">
      <formula>O34&gt;=1</formula>
    </cfRule>
  </conditionalFormatting>
  <conditionalFormatting sqref="O34 Q34 O35:Q39">
    <cfRule type="expression" dxfId="2580" priority="3558" stopIfTrue="1">
      <formula>O34=""</formula>
    </cfRule>
    <cfRule type="expression" dxfId="2579" priority="3559" stopIfTrue="1">
      <formula>O34&lt;=0</formula>
    </cfRule>
    <cfRule type="expression" dxfId="2578" priority="3560" stopIfTrue="1">
      <formula>O34&lt;1</formula>
    </cfRule>
    <cfRule type="expression" dxfId="2577" priority="3561">
      <formula>O34&gt;=1</formula>
    </cfRule>
  </conditionalFormatting>
  <conditionalFormatting sqref="O60:Q60 S60 U60:W60">
    <cfRule type="expression" dxfId="2576" priority="3518" stopIfTrue="1">
      <formula>O60=""</formula>
    </cfRule>
    <cfRule type="expression" dxfId="2575" priority="3519" stopIfTrue="1">
      <formula>O60&lt;=0</formula>
    </cfRule>
    <cfRule type="expression" dxfId="2574" priority="3520" stopIfTrue="1">
      <formula>O60&lt;1</formula>
    </cfRule>
    <cfRule type="expression" dxfId="2573" priority="3521">
      <formula>O60&gt;=1</formula>
    </cfRule>
  </conditionalFormatting>
  <conditionalFormatting sqref="O59:Q59 S59 U59:W59">
    <cfRule type="expression" dxfId="2572" priority="3550" stopIfTrue="1">
      <formula>O59=""</formula>
    </cfRule>
    <cfRule type="expression" dxfId="2571" priority="3551" stopIfTrue="1">
      <formula>O59&lt;=0</formula>
    </cfRule>
    <cfRule type="expression" dxfId="2570" priority="3552" stopIfTrue="1">
      <formula>O59&lt;1</formula>
    </cfRule>
    <cfRule type="expression" dxfId="2569" priority="3553">
      <formula>O59&gt;=1</formula>
    </cfRule>
  </conditionalFormatting>
  <conditionalFormatting sqref="O59:Q59 S59 U59:W59">
    <cfRule type="expression" dxfId="2568" priority="3546" stopIfTrue="1">
      <formula>O59=""</formula>
    </cfRule>
    <cfRule type="expression" dxfId="2567" priority="3547" stopIfTrue="1">
      <formula>O59&lt;=0</formula>
    </cfRule>
    <cfRule type="expression" dxfId="2566" priority="3548" stopIfTrue="1">
      <formula>O59&lt;1</formula>
    </cfRule>
    <cfRule type="expression" dxfId="2565" priority="3549">
      <formula>O59&gt;=1</formula>
    </cfRule>
  </conditionalFormatting>
  <conditionalFormatting sqref="T59">
    <cfRule type="expression" dxfId="2564" priority="3537" stopIfTrue="1">
      <formula>U59=""</formula>
    </cfRule>
    <cfRule type="expression" dxfId="2563" priority="3538" stopIfTrue="1">
      <formula>AND(U59&lt;&gt;"",T59&lt;1)</formula>
    </cfRule>
    <cfRule type="expression" dxfId="2562" priority="3539">
      <formula>AND(U59&lt;&gt;"",T59&gt;=1)</formula>
    </cfRule>
  </conditionalFormatting>
  <conditionalFormatting sqref="O60:Q60 S60 U60:W60">
    <cfRule type="expression" dxfId="2561" priority="3522" stopIfTrue="1">
      <formula>O60=""</formula>
    </cfRule>
    <cfRule type="expression" dxfId="2560" priority="3523" stopIfTrue="1">
      <formula>O60&lt;=0</formula>
    </cfRule>
    <cfRule type="expression" dxfId="2559" priority="3524" stopIfTrue="1">
      <formula>O60&lt;1</formula>
    </cfRule>
    <cfRule type="expression" dxfId="2558" priority="3525">
      <formula>O60&gt;=1</formula>
    </cfRule>
  </conditionalFormatting>
  <conditionalFormatting sqref="O66:Q66 S66 U66:W66">
    <cfRule type="expression" dxfId="2557" priority="3446" stopIfTrue="1">
      <formula>O66=""</formula>
    </cfRule>
    <cfRule type="expression" dxfId="2556" priority="3447" stopIfTrue="1">
      <formula>O66&lt;=0</formula>
    </cfRule>
    <cfRule type="expression" dxfId="2555" priority="3448" stopIfTrue="1">
      <formula>O66&lt;1</formula>
    </cfRule>
    <cfRule type="expression" dxfId="2554" priority="3449">
      <formula>O66&gt;=1</formula>
    </cfRule>
  </conditionalFormatting>
  <conditionalFormatting sqref="T60">
    <cfRule type="expression" dxfId="2553" priority="3512" stopIfTrue="1">
      <formula>U60=""</formula>
    </cfRule>
    <cfRule type="expression" dxfId="2552" priority="3513" stopIfTrue="1">
      <formula>AND(U60&lt;&gt;"",T60&lt;1)</formula>
    </cfRule>
    <cfRule type="expression" dxfId="2551" priority="3514">
      <formula>AND(U60&lt;&gt;"",T60&gt;=1)</formula>
    </cfRule>
  </conditionalFormatting>
  <conditionalFormatting sqref="O70:Q70 S70 U70:W70">
    <cfRule type="expression" dxfId="2550" priority="3504" stopIfTrue="1">
      <formula>O70=""</formula>
    </cfRule>
    <cfRule type="expression" dxfId="2549" priority="3505" stopIfTrue="1">
      <formula>O70&lt;=0</formula>
    </cfRule>
    <cfRule type="expression" dxfId="2548" priority="3506" stopIfTrue="1">
      <formula>O70&lt;1</formula>
    </cfRule>
    <cfRule type="expression" dxfId="2547" priority="3507">
      <formula>O70&gt;=1</formula>
    </cfRule>
  </conditionalFormatting>
  <conditionalFormatting sqref="O70:Q70 S70 U70:W70">
    <cfRule type="expression" dxfId="2546" priority="3500" stopIfTrue="1">
      <formula>O70=""</formula>
    </cfRule>
    <cfRule type="expression" dxfId="2545" priority="3501" stopIfTrue="1">
      <formula>O70&lt;=0</formula>
    </cfRule>
    <cfRule type="expression" dxfId="2544" priority="3502" stopIfTrue="1">
      <formula>O70&lt;1</formula>
    </cfRule>
    <cfRule type="expression" dxfId="2543" priority="3503">
      <formula>O70&gt;=1</formula>
    </cfRule>
  </conditionalFormatting>
  <conditionalFormatting sqref="T70">
    <cfRule type="expression" dxfId="2542" priority="3494" stopIfTrue="1">
      <formula>U70=""</formula>
    </cfRule>
    <cfRule type="expression" dxfId="2541" priority="3495" stopIfTrue="1">
      <formula>AND(U70&lt;&gt;"",T70&lt;1)</formula>
    </cfRule>
    <cfRule type="expression" dxfId="2540" priority="3496">
      <formula>AND(U70&lt;&gt;"",T70&gt;=1)</formula>
    </cfRule>
  </conditionalFormatting>
  <conditionalFormatting sqref="O68:Q69 S68:S69 U68:W68">
    <cfRule type="expression" dxfId="2539" priority="3486" stopIfTrue="1">
      <formula>O68=""</formula>
    </cfRule>
    <cfRule type="expression" dxfId="2538" priority="3487" stopIfTrue="1">
      <formula>O68&lt;=0</formula>
    </cfRule>
    <cfRule type="expression" dxfId="2537" priority="3488" stopIfTrue="1">
      <formula>O68&lt;1</formula>
    </cfRule>
    <cfRule type="expression" dxfId="2536" priority="3489">
      <formula>O68&gt;=1</formula>
    </cfRule>
  </conditionalFormatting>
  <conditionalFormatting sqref="O68:Q69 S68:S69 U68:W68">
    <cfRule type="expression" dxfId="2535" priority="3482" stopIfTrue="1">
      <formula>O68=""</formula>
    </cfRule>
    <cfRule type="expression" dxfId="2534" priority="3483" stopIfTrue="1">
      <formula>O68&lt;=0</formula>
    </cfRule>
    <cfRule type="expression" dxfId="2533" priority="3484" stopIfTrue="1">
      <formula>O68&lt;1</formula>
    </cfRule>
    <cfRule type="expression" dxfId="2532" priority="3485">
      <formula>O68&gt;=1</formula>
    </cfRule>
  </conditionalFormatting>
  <conditionalFormatting sqref="T68">
    <cfRule type="expression" dxfId="2531" priority="3476" stopIfTrue="1">
      <formula>U68=""</formula>
    </cfRule>
    <cfRule type="expression" dxfId="2530" priority="3477" stopIfTrue="1">
      <formula>AND(U68&lt;&gt;"",T68&lt;1)</formula>
    </cfRule>
    <cfRule type="expression" dxfId="2529" priority="3478">
      <formula>AND(U68&lt;&gt;"",T68&gt;=1)</formula>
    </cfRule>
  </conditionalFormatting>
  <conditionalFormatting sqref="O67:Q67 S67 U67:W67">
    <cfRule type="expression" dxfId="2528" priority="3468" stopIfTrue="1">
      <formula>O67=""</formula>
    </cfRule>
    <cfRule type="expression" dxfId="2527" priority="3469" stopIfTrue="1">
      <formula>O67&lt;=0</formula>
    </cfRule>
    <cfRule type="expression" dxfId="2526" priority="3470" stopIfTrue="1">
      <formula>O67&lt;1</formula>
    </cfRule>
    <cfRule type="expression" dxfId="2525" priority="3471">
      <formula>O67&gt;=1</formula>
    </cfRule>
  </conditionalFormatting>
  <conditionalFormatting sqref="O67:Q67 S67 U67:W67">
    <cfRule type="expression" dxfId="2524" priority="3464" stopIfTrue="1">
      <formula>O67=""</formula>
    </cfRule>
    <cfRule type="expression" dxfId="2523" priority="3465" stopIfTrue="1">
      <formula>O67&lt;=0</formula>
    </cfRule>
    <cfRule type="expression" dxfId="2522" priority="3466" stopIfTrue="1">
      <formula>O67&lt;1</formula>
    </cfRule>
    <cfRule type="expression" dxfId="2521" priority="3467">
      <formula>O67&gt;=1</formula>
    </cfRule>
  </conditionalFormatting>
  <conditionalFormatting sqref="T63">
    <cfRule type="expression" dxfId="2520" priority="3386" stopIfTrue="1">
      <formula>U63=""</formula>
    </cfRule>
    <cfRule type="expression" dxfId="2519" priority="3387" stopIfTrue="1">
      <formula>AND(U63&lt;&gt;"",T63&lt;1)</formula>
    </cfRule>
    <cfRule type="expression" dxfId="2518" priority="3388">
      <formula>AND(U63&lt;&gt;"",T63&gt;=1)</formula>
    </cfRule>
  </conditionalFormatting>
  <conditionalFormatting sqref="O66:Q66 S66 U66:W66">
    <cfRule type="expression" dxfId="2517" priority="3450" stopIfTrue="1">
      <formula>O66=""</formula>
    </cfRule>
    <cfRule type="expression" dxfId="2516" priority="3451" stopIfTrue="1">
      <formula>O66&lt;=0</formula>
    </cfRule>
    <cfRule type="expression" dxfId="2515" priority="3452" stopIfTrue="1">
      <formula>O66&lt;1</formula>
    </cfRule>
    <cfRule type="expression" dxfId="2514" priority="3453">
      <formula>O66&gt;=1</formula>
    </cfRule>
  </conditionalFormatting>
  <conditionalFormatting sqref="T66">
    <cfRule type="expression" dxfId="2513" priority="3440" stopIfTrue="1">
      <formula>U66=""</formula>
    </cfRule>
    <cfRule type="expression" dxfId="2512" priority="3441" stopIfTrue="1">
      <formula>AND(U66&lt;&gt;"",T66&lt;1)</formula>
    </cfRule>
    <cfRule type="expression" dxfId="2511" priority="3442">
      <formula>AND(U66&lt;&gt;"",T66&gt;=1)</formula>
    </cfRule>
  </conditionalFormatting>
  <conditionalFormatting sqref="O65:Q65 S65 U65:W65">
    <cfRule type="expression" dxfId="2510" priority="3432" stopIfTrue="1">
      <formula>O65=""</formula>
    </cfRule>
    <cfRule type="expression" dxfId="2509" priority="3433" stopIfTrue="1">
      <formula>O65&lt;=0</formula>
    </cfRule>
    <cfRule type="expression" dxfId="2508" priority="3434" stopIfTrue="1">
      <formula>O65&lt;1</formula>
    </cfRule>
    <cfRule type="expression" dxfId="2507" priority="3435">
      <formula>O65&gt;=1</formula>
    </cfRule>
  </conditionalFormatting>
  <conditionalFormatting sqref="O65:Q65 S65 U65:W65">
    <cfRule type="expression" dxfId="2506" priority="3428" stopIfTrue="1">
      <formula>O65=""</formula>
    </cfRule>
    <cfRule type="expression" dxfId="2505" priority="3429" stopIfTrue="1">
      <formula>O65&lt;=0</formula>
    </cfRule>
    <cfRule type="expression" dxfId="2504" priority="3430" stopIfTrue="1">
      <formula>O65&lt;1</formula>
    </cfRule>
    <cfRule type="expression" dxfId="2503" priority="3431">
      <formula>O65&gt;=1</formula>
    </cfRule>
  </conditionalFormatting>
  <conditionalFormatting sqref="T65 R65">
    <cfRule type="expression" dxfId="2502" priority="3422" stopIfTrue="1">
      <formula>S65=""</formula>
    </cfRule>
    <cfRule type="expression" dxfId="2501" priority="3423" stopIfTrue="1">
      <formula>AND(S65&lt;&gt;"",R65&lt;1)</formula>
    </cfRule>
    <cfRule type="expression" dxfId="2500" priority="3424">
      <formula>AND(S65&lt;&gt;"",R65&gt;=1)</formula>
    </cfRule>
  </conditionalFormatting>
  <conditionalFormatting sqref="O64:Q64 S64 U64:W64">
    <cfRule type="expression" dxfId="2499" priority="3414" stopIfTrue="1">
      <formula>O64=""</formula>
    </cfRule>
    <cfRule type="expression" dxfId="2498" priority="3415" stopIfTrue="1">
      <formula>O64&lt;=0</formula>
    </cfRule>
    <cfRule type="expression" dxfId="2497" priority="3416" stopIfTrue="1">
      <formula>O64&lt;1</formula>
    </cfRule>
    <cfRule type="expression" dxfId="2496" priority="3417">
      <formula>O64&gt;=1</formula>
    </cfRule>
  </conditionalFormatting>
  <conditionalFormatting sqref="O64:Q64 S64 U64:W64">
    <cfRule type="expression" dxfId="2495" priority="3410" stopIfTrue="1">
      <formula>O64=""</formula>
    </cfRule>
    <cfRule type="expression" dxfId="2494" priority="3411" stopIfTrue="1">
      <formula>O64&lt;=0</formula>
    </cfRule>
    <cfRule type="expression" dxfId="2493" priority="3412" stopIfTrue="1">
      <formula>O64&lt;1</formula>
    </cfRule>
    <cfRule type="expression" dxfId="2492" priority="3413">
      <formula>O64&gt;=1</formula>
    </cfRule>
  </conditionalFormatting>
  <conditionalFormatting sqref="T64 R64">
    <cfRule type="expression" dxfId="2491" priority="3404" stopIfTrue="1">
      <formula>S64=""</formula>
    </cfRule>
    <cfRule type="expression" dxfId="2490" priority="3405" stopIfTrue="1">
      <formula>AND(S64&lt;&gt;"",R64&lt;1)</formula>
    </cfRule>
    <cfRule type="expression" dxfId="2489" priority="3406">
      <formula>AND(S64&lt;&gt;"",R64&gt;=1)</formula>
    </cfRule>
  </conditionalFormatting>
  <conditionalFormatting sqref="O52:Q52 S52 U52:W52">
    <cfRule type="expression" dxfId="2488" priority="3292" stopIfTrue="1">
      <formula>O52=""</formula>
    </cfRule>
    <cfRule type="expression" dxfId="2487" priority="3293" stopIfTrue="1">
      <formula>O52&lt;=0</formula>
    </cfRule>
    <cfRule type="expression" dxfId="2486" priority="3294" stopIfTrue="1">
      <formula>O52&lt;1</formula>
    </cfRule>
    <cfRule type="expression" dxfId="2485" priority="3295">
      <formula>O52&gt;=1</formula>
    </cfRule>
  </conditionalFormatting>
  <conditionalFormatting sqref="O63:Q63 S63 U63:W63">
    <cfRule type="expression" dxfId="2484" priority="3396" stopIfTrue="1">
      <formula>O63=""</formula>
    </cfRule>
    <cfRule type="expression" dxfId="2483" priority="3397" stopIfTrue="1">
      <formula>O63&lt;=0</formula>
    </cfRule>
    <cfRule type="expression" dxfId="2482" priority="3398" stopIfTrue="1">
      <formula>O63&lt;1</formula>
    </cfRule>
    <cfRule type="expression" dxfId="2481" priority="3399">
      <formula>O63&gt;=1</formula>
    </cfRule>
  </conditionalFormatting>
  <conditionalFormatting sqref="O63:Q63 S63 U63:W63">
    <cfRule type="expression" dxfId="2480" priority="3392" stopIfTrue="1">
      <formula>O63=""</formula>
    </cfRule>
    <cfRule type="expression" dxfId="2479" priority="3393" stopIfTrue="1">
      <formula>O63&lt;=0</formula>
    </cfRule>
    <cfRule type="expression" dxfId="2478" priority="3394" stopIfTrue="1">
      <formula>O63&lt;1</formula>
    </cfRule>
    <cfRule type="expression" dxfId="2477" priority="3395">
      <formula>O63&gt;=1</formula>
    </cfRule>
  </conditionalFormatting>
  <conditionalFormatting sqref="O62:Q62 S62 U62:W62">
    <cfRule type="expression" dxfId="2476" priority="3378" stopIfTrue="1">
      <formula>O62=""</formula>
    </cfRule>
    <cfRule type="expression" dxfId="2475" priority="3379" stopIfTrue="1">
      <formula>O62&lt;=0</formula>
    </cfRule>
    <cfRule type="expression" dxfId="2474" priority="3380" stopIfTrue="1">
      <formula>O62&lt;1</formula>
    </cfRule>
    <cfRule type="expression" dxfId="2473" priority="3381">
      <formula>O62&gt;=1</formula>
    </cfRule>
  </conditionalFormatting>
  <conditionalFormatting sqref="O62:Q62 S62 U62:W62">
    <cfRule type="expression" dxfId="2472" priority="3374" stopIfTrue="1">
      <formula>O62=""</formula>
    </cfRule>
    <cfRule type="expression" dxfId="2471" priority="3375" stopIfTrue="1">
      <formula>O62&lt;=0</formula>
    </cfRule>
    <cfRule type="expression" dxfId="2470" priority="3376" stopIfTrue="1">
      <formula>O62&lt;1</formula>
    </cfRule>
    <cfRule type="expression" dxfId="2469" priority="3377">
      <formula>O62&gt;=1</formula>
    </cfRule>
  </conditionalFormatting>
  <conditionalFormatting sqref="T62">
    <cfRule type="expression" dxfId="2468" priority="3368" stopIfTrue="1">
      <formula>U62=""</formula>
    </cfRule>
    <cfRule type="expression" dxfId="2467" priority="3369" stopIfTrue="1">
      <formula>AND(U62&lt;&gt;"",T62&lt;1)</formula>
    </cfRule>
    <cfRule type="expression" dxfId="2466" priority="3370">
      <formula>AND(U62&lt;&gt;"",T62&gt;=1)</formula>
    </cfRule>
  </conditionalFormatting>
  <conditionalFormatting sqref="O51:Q51 S51 U51:W51">
    <cfRule type="expression" dxfId="2465" priority="3256" stopIfTrue="1">
      <formula>O51=""</formula>
    </cfRule>
    <cfRule type="expression" dxfId="2464" priority="3257" stopIfTrue="1">
      <formula>O51&lt;=0</formula>
    </cfRule>
    <cfRule type="expression" dxfId="2463" priority="3258" stopIfTrue="1">
      <formula>O51&lt;1</formula>
    </cfRule>
    <cfRule type="expression" dxfId="2462" priority="3259">
      <formula>O51&gt;=1</formula>
    </cfRule>
  </conditionalFormatting>
  <conditionalFormatting sqref="O53:Q53 S53 U53:W53">
    <cfRule type="expression" dxfId="2461" priority="3324" stopIfTrue="1">
      <formula>O53=""</formula>
    </cfRule>
    <cfRule type="expression" dxfId="2460" priority="3325" stopIfTrue="1">
      <formula>O53&lt;=0</formula>
    </cfRule>
    <cfRule type="expression" dxfId="2459" priority="3326" stopIfTrue="1">
      <formula>O53&lt;1</formula>
    </cfRule>
    <cfRule type="expression" dxfId="2458" priority="3327">
      <formula>O53&gt;=1</formula>
    </cfRule>
  </conditionalFormatting>
  <conditionalFormatting sqref="O61:Q61 S61 U61:W61">
    <cfRule type="expression" dxfId="2457" priority="3342" stopIfTrue="1">
      <formula>O61=""</formula>
    </cfRule>
    <cfRule type="expression" dxfId="2456" priority="3343" stopIfTrue="1">
      <formula>O61&lt;=0</formula>
    </cfRule>
    <cfRule type="expression" dxfId="2455" priority="3344" stopIfTrue="1">
      <formula>O61&lt;1</formula>
    </cfRule>
    <cfRule type="expression" dxfId="2454" priority="3345">
      <formula>O61&gt;=1</formula>
    </cfRule>
  </conditionalFormatting>
  <conditionalFormatting sqref="O61:Q61 S61 U61:W61">
    <cfRule type="expression" dxfId="2453" priority="3338" stopIfTrue="1">
      <formula>O61=""</formula>
    </cfRule>
    <cfRule type="expression" dxfId="2452" priority="3339" stopIfTrue="1">
      <formula>O61&lt;=0</formula>
    </cfRule>
    <cfRule type="expression" dxfId="2451" priority="3340" stopIfTrue="1">
      <formula>O61&lt;1</formula>
    </cfRule>
    <cfRule type="expression" dxfId="2450" priority="3341">
      <formula>O61&gt;=1</formula>
    </cfRule>
  </conditionalFormatting>
  <conditionalFormatting sqref="T61">
    <cfRule type="expression" dxfId="2449" priority="3332" stopIfTrue="1">
      <formula>U61=""</formula>
    </cfRule>
    <cfRule type="expression" dxfId="2448" priority="3333" stopIfTrue="1">
      <formula>AND(U61&lt;&gt;"",T61&lt;1)</formula>
    </cfRule>
    <cfRule type="expression" dxfId="2447" priority="3334">
      <formula>AND(U61&lt;&gt;"",T61&gt;=1)</formula>
    </cfRule>
  </conditionalFormatting>
  <conditionalFormatting sqref="O53:Q53 S53 U53:W53">
    <cfRule type="expression" dxfId="2446" priority="3320" stopIfTrue="1">
      <formula>O53=""</formula>
    </cfRule>
    <cfRule type="expression" dxfId="2445" priority="3321" stopIfTrue="1">
      <formula>O53&lt;=0</formula>
    </cfRule>
    <cfRule type="expression" dxfId="2444" priority="3322" stopIfTrue="1">
      <formula>O53&lt;1</formula>
    </cfRule>
    <cfRule type="expression" dxfId="2443" priority="3323">
      <formula>O53&gt;=1</formula>
    </cfRule>
  </conditionalFormatting>
  <conditionalFormatting sqref="T53">
    <cfRule type="expression" dxfId="2442" priority="3307" stopIfTrue="1">
      <formula>U53=""</formula>
    </cfRule>
    <cfRule type="expression" dxfId="2441" priority="3308" stopIfTrue="1">
      <formula>AND(U53&lt;&gt;"",T53&lt;1)</formula>
    </cfRule>
    <cfRule type="expression" dxfId="2440" priority="3309">
      <formula>AND(U53&lt;&gt;"",T53&gt;=1)</formula>
    </cfRule>
  </conditionalFormatting>
  <conditionalFormatting sqref="O50:Q50 S50 U50:W50">
    <cfRule type="expression" dxfId="2439" priority="3228" stopIfTrue="1">
      <formula>O50=""</formula>
    </cfRule>
    <cfRule type="expression" dxfId="2438" priority="3229" stopIfTrue="1">
      <formula>O50&lt;=0</formula>
    </cfRule>
    <cfRule type="expression" dxfId="2437" priority="3230" stopIfTrue="1">
      <formula>O50&lt;1</formula>
    </cfRule>
    <cfRule type="expression" dxfId="2436" priority="3231">
      <formula>O50&gt;=1</formula>
    </cfRule>
  </conditionalFormatting>
  <conditionalFormatting sqref="O52:Q52 S52 U52:W52">
    <cfRule type="expression" dxfId="2435" priority="3288" stopIfTrue="1">
      <formula>O52=""</formula>
    </cfRule>
    <cfRule type="expression" dxfId="2434" priority="3289" stopIfTrue="1">
      <formula>O52&lt;=0</formula>
    </cfRule>
    <cfRule type="expression" dxfId="2433" priority="3290" stopIfTrue="1">
      <formula>O52&lt;1</formula>
    </cfRule>
    <cfRule type="expression" dxfId="2432" priority="3291">
      <formula>O52&gt;=1</formula>
    </cfRule>
  </conditionalFormatting>
  <conditionalFormatting sqref="T52">
    <cfRule type="expression" dxfId="2431" priority="3275" stopIfTrue="1">
      <formula>U52=""</formula>
    </cfRule>
    <cfRule type="expression" dxfId="2430" priority="3276" stopIfTrue="1">
      <formula>AND(U52&lt;&gt;"",T52&lt;1)</formula>
    </cfRule>
    <cfRule type="expression" dxfId="2429" priority="3277">
      <formula>AND(U52&lt;&gt;"",T52&gt;=1)</formula>
    </cfRule>
  </conditionalFormatting>
  <conditionalFormatting sqref="O51:Q51 S51 U51:W51">
    <cfRule type="expression" dxfId="2428" priority="3260" stopIfTrue="1">
      <formula>O51=""</formula>
    </cfRule>
    <cfRule type="expression" dxfId="2427" priority="3261" stopIfTrue="1">
      <formula>O51&lt;=0</formula>
    </cfRule>
    <cfRule type="expression" dxfId="2426" priority="3262" stopIfTrue="1">
      <formula>O51&lt;1</formula>
    </cfRule>
    <cfRule type="expression" dxfId="2425" priority="3263">
      <formula>O51&gt;=1</formula>
    </cfRule>
  </conditionalFormatting>
  <conditionalFormatting sqref="O45:Q45 S45 U45:W45">
    <cfRule type="expression" dxfId="2424" priority="3068" stopIfTrue="1">
      <formula>O45=""</formula>
    </cfRule>
    <cfRule type="expression" dxfId="2423" priority="3069" stopIfTrue="1">
      <formula>O45&lt;=0</formula>
    </cfRule>
    <cfRule type="expression" dxfId="2422" priority="3070" stopIfTrue="1">
      <formula>O45&lt;1</formula>
    </cfRule>
    <cfRule type="expression" dxfId="2421" priority="3071">
      <formula>O45&gt;=1</formula>
    </cfRule>
  </conditionalFormatting>
  <conditionalFormatting sqref="T51">
    <cfRule type="expression" dxfId="2420" priority="3243" stopIfTrue="1">
      <formula>U51=""</formula>
    </cfRule>
    <cfRule type="expression" dxfId="2419" priority="3244" stopIfTrue="1">
      <formula>AND(U51&lt;&gt;"",T51&lt;1)</formula>
    </cfRule>
    <cfRule type="expression" dxfId="2418" priority="3245">
      <formula>AND(U51&lt;&gt;"",T51&gt;=1)</formula>
    </cfRule>
  </conditionalFormatting>
  <conditionalFormatting sqref="O50:Q50 S50 U50:W50">
    <cfRule type="expression" dxfId="2417" priority="3224" stopIfTrue="1">
      <formula>O50=""</formula>
    </cfRule>
    <cfRule type="expression" dxfId="2416" priority="3225" stopIfTrue="1">
      <formula>O50&lt;=0</formula>
    </cfRule>
    <cfRule type="expression" dxfId="2415" priority="3226" stopIfTrue="1">
      <formula>O50&lt;1</formula>
    </cfRule>
    <cfRule type="expression" dxfId="2414" priority="3227">
      <formula>O50&gt;=1</formula>
    </cfRule>
  </conditionalFormatting>
  <conditionalFormatting sqref="T50">
    <cfRule type="expression" dxfId="2413" priority="3211" stopIfTrue="1">
      <formula>U50=""</formula>
    </cfRule>
    <cfRule type="expression" dxfId="2412" priority="3212" stopIfTrue="1">
      <formula>AND(U50&lt;&gt;"",T50&lt;1)</formula>
    </cfRule>
    <cfRule type="expression" dxfId="2411" priority="3213">
      <formula>AND(U50&lt;&gt;"",T50&gt;=1)</formula>
    </cfRule>
  </conditionalFormatting>
  <conditionalFormatting sqref="O49:Q49 S49 U49:W49">
    <cfRule type="expression" dxfId="2410" priority="3196" stopIfTrue="1">
      <formula>O49=""</formula>
    </cfRule>
    <cfRule type="expression" dxfId="2409" priority="3197" stopIfTrue="1">
      <formula>O49&lt;=0</formula>
    </cfRule>
    <cfRule type="expression" dxfId="2408" priority="3198" stopIfTrue="1">
      <formula>O49&lt;1</formula>
    </cfRule>
    <cfRule type="expression" dxfId="2407" priority="3199">
      <formula>O49&gt;=1</formula>
    </cfRule>
  </conditionalFormatting>
  <conditionalFormatting sqref="O49:Q49 S49 U49:W49">
    <cfRule type="expression" dxfId="2406" priority="3192" stopIfTrue="1">
      <formula>O49=""</formula>
    </cfRule>
    <cfRule type="expression" dxfId="2405" priority="3193" stopIfTrue="1">
      <formula>O49&lt;=0</formula>
    </cfRule>
    <cfRule type="expression" dxfId="2404" priority="3194" stopIfTrue="1">
      <formula>O49&lt;1</formula>
    </cfRule>
    <cfRule type="expression" dxfId="2403" priority="3195">
      <formula>O49&gt;=1</formula>
    </cfRule>
  </conditionalFormatting>
  <conditionalFormatting sqref="T49">
    <cfRule type="expression" dxfId="2402" priority="3179" stopIfTrue="1">
      <formula>U49=""</formula>
    </cfRule>
    <cfRule type="expression" dxfId="2401" priority="3180" stopIfTrue="1">
      <formula>AND(U49&lt;&gt;"",T49&lt;1)</formula>
    </cfRule>
    <cfRule type="expression" dxfId="2400" priority="3181">
      <formula>AND(U49&lt;&gt;"",T49&gt;=1)</formula>
    </cfRule>
  </conditionalFormatting>
  <conditionalFormatting sqref="O48:Q48 S48 U48:W48">
    <cfRule type="expression" dxfId="2399" priority="3164" stopIfTrue="1">
      <formula>O48=""</formula>
    </cfRule>
    <cfRule type="expression" dxfId="2398" priority="3165" stopIfTrue="1">
      <formula>O48&lt;=0</formula>
    </cfRule>
    <cfRule type="expression" dxfId="2397" priority="3166" stopIfTrue="1">
      <formula>O48&lt;1</formula>
    </cfRule>
    <cfRule type="expression" dxfId="2396" priority="3167">
      <formula>O48&gt;=1</formula>
    </cfRule>
  </conditionalFormatting>
  <conditionalFormatting sqref="O47:Q47 S47 U47:W47">
    <cfRule type="expression" dxfId="2395" priority="3132" stopIfTrue="1">
      <formula>O47=""</formula>
    </cfRule>
    <cfRule type="expression" dxfId="2394" priority="3133" stopIfTrue="1">
      <formula>O47&lt;=0</formula>
    </cfRule>
    <cfRule type="expression" dxfId="2393" priority="3134" stopIfTrue="1">
      <formula>O47&lt;1</formula>
    </cfRule>
    <cfRule type="expression" dxfId="2392" priority="3135">
      <formula>O47&gt;=1</formula>
    </cfRule>
  </conditionalFormatting>
  <conditionalFormatting sqref="O48:Q48 S48 U48:W48">
    <cfRule type="expression" dxfId="2391" priority="3160" stopIfTrue="1">
      <formula>O48=""</formula>
    </cfRule>
    <cfRule type="expression" dxfId="2390" priority="3161" stopIfTrue="1">
      <formula>O48&lt;=0</formula>
    </cfRule>
    <cfRule type="expression" dxfId="2389" priority="3162" stopIfTrue="1">
      <formula>O48&lt;1</formula>
    </cfRule>
    <cfRule type="expression" dxfId="2388" priority="3163">
      <formula>O48&gt;=1</formula>
    </cfRule>
  </conditionalFormatting>
  <conditionalFormatting sqref="T48">
    <cfRule type="expression" dxfId="2387" priority="3147" stopIfTrue="1">
      <formula>U48=""</formula>
    </cfRule>
    <cfRule type="expression" dxfId="2386" priority="3148" stopIfTrue="1">
      <formula>AND(U48&lt;&gt;"",T48&lt;1)</formula>
    </cfRule>
    <cfRule type="expression" dxfId="2385" priority="3149">
      <formula>AND(U48&lt;&gt;"",T48&gt;=1)</formula>
    </cfRule>
  </conditionalFormatting>
  <conditionalFormatting sqref="O47:Q47 S47 U47:W47">
    <cfRule type="expression" dxfId="2384" priority="3128" stopIfTrue="1">
      <formula>O47=""</formula>
    </cfRule>
    <cfRule type="expression" dxfId="2383" priority="3129" stopIfTrue="1">
      <formula>O47&lt;=0</formula>
    </cfRule>
    <cfRule type="expression" dxfId="2382" priority="3130" stopIfTrue="1">
      <formula>O47&lt;1</formula>
    </cfRule>
    <cfRule type="expression" dxfId="2381" priority="3131">
      <formula>O47&gt;=1</formula>
    </cfRule>
  </conditionalFormatting>
  <conditionalFormatting sqref="T47">
    <cfRule type="expression" dxfId="2380" priority="3115" stopIfTrue="1">
      <formula>U47=""</formula>
    </cfRule>
    <cfRule type="expression" dxfId="2379" priority="3116" stopIfTrue="1">
      <formula>AND(U47&lt;&gt;"",T47&lt;1)</formula>
    </cfRule>
    <cfRule type="expression" dxfId="2378" priority="3117">
      <formula>AND(U47&lt;&gt;"",T47&gt;=1)</formula>
    </cfRule>
  </conditionalFormatting>
  <conditionalFormatting sqref="O46:Q46 S46 U46:W46">
    <cfRule type="expression" dxfId="2377" priority="3100" stopIfTrue="1">
      <formula>O46=""</formula>
    </cfRule>
    <cfRule type="expression" dxfId="2376" priority="3101" stopIfTrue="1">
      <formula>O46&lt;=0</formula>
    </cfRule>
    <cfRule type="expression" dxfId="2375" priority="3102" stopIfTrue="1">
      <formula>O46&lt;1</formula>
    </cfRule>
    <cfRule type="expression" dxfId="2374" priority="3103">
      <formula>O46&gt;=1</formula>
    </cfRule>
  </conditionalFormatting>
  <conditionalFormatting sqref="O46:Q46 S46 U46:W46">
    <cfRule type="expression" dxfId="2373" priority="3096" stopIfTrue="1">
      <formula>O46=""</formula>
    </cfRule>
    <cfRule type="expression" dxfId="2372" priority="3097" stopIfTrue="1">
      <formula>O46&lt;=0</formula>
    </cfRule>
    <cfRule type="expression" dxfId="2371" priority="3098" stopIfTrue="1">
      <formula>O46&lt;1</formula>
    </cfRule>
    <cfRule type="expression" dxfId="2370" priority="3099">
      <formula>O46&gt;=1</formula>
    </cfRule>
  </conditionalFormatting>
  <conditionalFormatting sqref="T46">
    <cfRule type="expression" dxfId="2369" priority="3083" stopIfTrue="1">
      <formula>U46=""</formula>
    </cfRule>
    <cfRule type="expression" dxfId="2368" priority="3084" stopIfTrue="1">
      <formula>AND(U46&lt;&gt;"",T46&lt;1)</formula>
    </cfRule>
    <cfRule type="expression" dxfId="2367" priority="3085">
      <formula>AND(U46&lt;&gt;"",T46&gt;=1)</formula>
    </cfRule>
  </conditionalFormatting>
  <conditionalFormatting sqref="O45:Q45 S45 U45:W45">
    <cfRule type="expression" dxfId="2366" priority="3064" stopIfTrue="1">
      <formula>O45=""</formula>
    </cfRule>
    <cfRule type="expression" dxfId="2365" priority="3065" stopIfTrue="1">
      <formula>O45&lt;=0</formula>
    </cfRule>
    <cfRule type="expression" dxfId="2364" priority="3066" stopIfTrue="1">
      <formula>O45&lt;1</formula>
    </cfRule>
    <cfRule type="expression" dxfId="2363" priority="3067">
      <formula>O45&gt;=1</formula>
    </cfRule>
  </conditionalFormatting>
  <conditionalFormatting sqref="T45">
    <cfRule type="expression" dxfId="2362" priority="3051" stopIfTrue="1">
      <formula>U45=""</formula>
    </cfRule>
    <cfRule type="expression" dxfId="2361" priority="3052" stopIfTrue="1">
      <formula>AND(U45&lt;&gt;"",T45&lt;1)</formula>
    </cfRule>
    <cfRule type="expression" dxfId="2360" priority="3053">
      <formula>AND(U45&lt;&gt;"",T45&gt;=1)</formula>
    </cfRule>
  </conditionalFormatting>
  <conditionalFormatting sqref="O10">
    <cfRule type="expression" dxfId="2359" priority="3032" stopIfTrue="1">
      <formula>O10=""</formula>
    </cfRule>
    <cfRule type="expression" dxfId="2358" priority="3033" stopIfTrue="1">
      <formula>O10&lt;=0</formula>
    </cfRule>
    <cfRule type="expression" dxfId="2357" priority="3034" stopIfTrue="1">
      <formula>O10&lt;1</formula>
    </cfRule>
    <cfRule type="expression" dxfId="2356" priority="3035">
      <formula>O10&gt;=1</formula>
    </cfRule>
  </conditionalFormatting>
  <conditionalFormatting sqref="O10">
    <cfRule type="expression" dxfId="2355" priority="3036" stopIfTrue="1">
      <formula>O10=""</formula>
    </cfRule>
    <cfRule type="expression" dxfId="2354" priority="3037" stopIfTrue="1">
      <formula>O10&lt;=0</formula>
    </cfRule>
    <cfRule type="expression" dxfId="2353" priority="3038" stopIfTrue="1">
      <formula>O10&lt;1</formula>
    </cfRule>
    <cfRule type="expression" dxfId="2352" priority="3039">
      <formula>O10&gt;=1</formula>
    </cfRule>
  </conditionalFormatting>
  <conditionalFormatting sqref="O17">
    <cfRule type="expression" dxfId="2351" priority="3008" stopIfTrue="1">
      <formula>O17=""</formula>
    </cfRule>
    <cfRule type="expression" dxfId="2350" priority="3009" stopIfTrue="1">
      <formula>O17&lt;=0</formula>
    </cfRule>
    <cfRule type="expression" dxfId="2349" priority="3010" stopIfTrue="1">
      <formula>O17&lt;1</formula>
    </cfRule>
    <cfRule type="expression" dxfId="2348" priority="3011">
      <formula>O17&gt;=1</formula>
    </cfRule>
  </conditionalFormatting>
  <conditionalFormatting sqref="U9">
    <cfRule type="expression" dxfId="2347" priority="2765" stopIfTrue="1">
      <formula>U9=""</formula>
    </cfRule>
    <cfRule type="expression" dxfId="2346" priority="2766" stopIfTrue="1">
      <formula>U9&lt;=0</formula>
    </cfRule>
    <cfRule type="expression" dxfId="2345" priority="2767" stopIfTrue="1">
      <formula>U9&lt;1</formula>
    </cfRule>
    <cfRule type="expression" dxfId="2344" priority="2768">
      <formula>U9&gt;=1</formula>
    </cfRule>
  </conditionalFormatting>
  <conditionalFormatting sqref="V10:W10">
    <cfRule type="expression" dxfId="2343" priority="967" stopIfTrue="1">
      <formula>V10=""</formula>
    </cfRule>
    <cfRule type="expression" dxfId="2342" priority="968" stopIfTrue="1">
      <formula>V10&lt;=0</formula>
    </cfRule>
    <cfRule type="expression" dxfId="2341" priority="969" stopIfTrue="1">
      <formula>V10&lt;1</formula>
    </cfRule>
    <cfRule type="expression" dxfId="2340" priority="970">
      <formula>V10&gt;=1</formula>
    </cfRule>
  </conditionalFormatting>
  <conditionalFormatting sqref="O12">
    <cfRule type="expression" dxfId="2339" priority="3028" stopIfTrue="1">
      <formula>O12=""</formula>
    </cfRule>
    <cfRule type="expression" dxfId="2338" priority="3029" stopIfTrue="1">
      <formula>O12&lt;=0</formula>
    </cfRule>
    <cfRule type="expression" dxfId="2337" priority="3030" stopIfTrue="1">
      <formula>O12&lt;1</formula>
    </cfRule>
    <cfRule type="expression" dxfId="2336" priority="3031">
      <formula>O12&gt;=1</formula>
    </cfRule>
  </conditionalFormatting>
  <conditionalFormatting sqref="O13">
    <cfRule type="expression" dxfId="2335" priority="3024" stopIfTrue="1">
      <formula>O13=""</formula>
    </cfRule>
    <cfRule type="expression" dxfId="2334" priority="3025" stopIfTrue="1">
      <formula>O13&lt;=0</formula>
    </cfRule>
    <cfRule type="expression" dxfId="2333" priority="3026" stopIfTrue="1">
      <formula>O13&lt;1</formula>
    </cfRule>
    <cfRule type="expression" dxfId="2332" priority="3027">
      <formula>O13&gt;=1</formula>
    </cfRule>
  </conditionalFormatting>
  <conditionalFormatting sqref="O15">
    <cfRule type="expression" dxfId="2331" priority="3020" stopIfTrue="1">
      <formula>O15=""</formula>
    </cfRule>
    <cfRule type="expression" dxfId="2330" priority="3021" stopIfTrue="1">
      <formula>O15&lt;=0</formula>
    </cfRule>
    <cfRule type="expression" dxfId="2329" priority="3022" stopIfTrue="1">
      <formula>O15&lt;1</formula>
    </cfRule>
    <cfRule type="expression" dxfId="2328" priority="3023">
      <formula>O15&gt;=1</formula>
    </cfRule>
  </conditionalFormatting>
  <conditionalFormatting sqref="O14">
    <cfRule type="expression" dxfId="2327" priority="3016" stopIfTrue="1">
      <formula>O14=""</formula>
    </cfRule>
    <cfRule type="expression" dxfId="2326" priority="3017" stopIfTrue="1">
      <formula>O14&lt;=0</formula>
    </cfRule>
    <cfRule type="expression" dxfId="2325" priority="3018" stopIfTrue="1">
      <formula>O14&lt;1</formula>
    </cfRule>
    <cfRule type="expression" dxfId="2324" priority="3019">
      <formula>O14&gt;=1</formula>
    </cfRule>
  </conditionalFormatting>
  <conditionalFormatting sqref="O16">
    <cfRule type="expression" dxfId="2323" priority="3012" stopIfTrue="1">
      <formula>O16=""</formula>
    </cfRule>
    <cfRule type="expression" dxfId="2322" priority="3013" stopIfTrue="1">
      <formula>O16&lt;=0</formula>
    </cfRule>
    <cfRule type="expression" dxfId="2321" priority="3014" stopIfTrue="1">
      <formula>O16&lt;1</formula>
    </cfRule>
    <cfRule type="expression" dxfId="2320" priority="3015">
      <formula>O16&gt;=1</formula>
    </cfRule>
  </conditionalFormatting>
  <conditionalFormatting sqref="O9">
    <cfRule type="expression" dxfId="2319" priority="3004" stopIfTrue="1">
      <formula>O9=""</formula>
    </cfRule>
    <cfRule type="expression" dxfId="2318" priority="3005" stopIfTrue="1">
      <formula>O9&lt;=0</formula>
    </cfRule>
    <cfRule type="expression" dxfId="2317" priority="3006" stopIfTrue="1">
      <formula>O9&lt;1</formula>
    </cfRule>
    <cfRule type="expression" dxfId="2316" priority="3007">
      <formula>O9&gt;=1</formula>
    </cfRule>
  </conditionalFormatting>
  <conditionalFormatting sqref="O9">
    <cfRule type="expression" dxfId="2315" priority="3000" stopIfTrue="1">
      <formula>O9=""</formula>
    </cfRule>
    <cfRule type="expression" dxfId="2314" priority="3001" stopIfTrue="1">
      <formula>O9&lt;=0</formula>
    </cfRule>
    <cfRule type="expression" dxfId="2313" priority="3002" stopIfTrue="1">
      <formula>O9&lt;1</formula>
    </cfRule>
    <cfRule type="expression" dxfId="2312" priority="3003">
      <formula>O9&gt;=1</formula>
    </cfRule>
  </conditionalFormatting>
  <conditionalFormatting sqref="R9">
    <cfRule type="expression" dxfId="2311" priority="2996" stopIfTrue="1">
      <formula>R9=""</formula>
    </cfRule>
    <cfRule type="expression" dxfId="2310" priority="2997" stopIfTrue="1">
      <formula>R9&lt;=0</formula>
    </cfRule>
    <cfRule type="expression" dxfId="2309" priority="2998" stopIfTrue="1">
      <formula>R9&lt;1</formula>
    </cfRule>
    <cfRule type="expression" dxfId="2308" priority="2999">
      <formula>R9&gt;=1</formula>
    </cfRule>
  </conditionalFormatting>
  <conditionalFormatting sqref="R9">
    <cfRule type="expression" dxfId="2307" priority="2992" stopIfTrue="1">
      <formula>R9=""</formula>
    </cfRule>
    <cfRule type="expression" dxfId="2306" priority="2993" stopIfTrue="1">
      <formula>R9&lt;=0</formula>
    </cfRule>
    <cfRule type="expression" dxfId="2305" priority="2994" stopIfTrue="1">
      <formula>R9&lt;1</formula>
    </cfRule>
    <cfRule type="expression" dxfId="2304" priority="2995">
      <formula>R9&gt;=1</formula>
    </cfRule>
  </conditionalFormatting>
  <conditionalFormatting sqref="P10">
    <cfRule type="expression" dxfId="2303" priority="2984" stopIfTrue="1">
      <formula>P10=""</formula>
    </cfRule>
    <cfRule type="expression" dxfId="2302" priority="2985" stopIfTrue="1">
      <formula>P10&lt;=0</formula>
    </cfRule>
    <cfRule type="expression" dxfId="2301" priority="2986" stopIfTrue="1">
      <formula>P10&lt;1</formula>
    </cfRule>
    <cfRule type="expression" dxfId="2300" priority="2987">
      <formula>P10&gt;=1</formula>
    </cfRule>
  </conditionalFormatting>
  <conditionalFormatting sqref="P10">
    <cfRule type="expression" dxfId="2299" priority="2988" stopIfTrue="1">
      <formula>P10=""</formula>
    </cfRule>
    <cfRule type="expression" dxfId="2298" priority="2989" stopIfTrue="1">
      <formula>P10&lt;=0</formula>
    </cfRule>
    <cfRule type="expression" dxfId="2297" priority="2990" stopIfTrue="1">
      <formula>P10&lt;1</formula>
    </cfRule>
    <cfRule type="expression" dxfId="2296" priority="2991">
      <formula>P10&gt;=1</formula>
    </cfRule>
  </conditionalFormatting>
  <conditionalFormatting sqref="Q10">
    <cfRule type="expression" dxfId="2295" priority="2976" stopIfTrue="1">
      <formula>Q10=""</formula>
    </cfRule>
    <cfRule type="expression" dxfId="2294" priority="2977" stopIfTrue="1">
      <formula>Q10&lt;=0</formula>
    </cfRule>
    <cfRule type="expression" dxfId="2293" priority="2978" stopIfTrue="1">
      <formula>Q10&lt;1</formula>
    </cfRule>
    <cfRule type="expression" dxfId="2292" priority="2979">
      <formula>Q10&gt;=1</formula>
    </cfRule>
  </conditionalFormatting>
  <conditionalFormatting sqref="Q10">
    <cfRule type="expression" dxfId="2291" priority="2980" stopIfTrue="1">
      <formula>Q10=""</formula>
    </cfRule>
    <cfRule type="expression" dxfId="2290" priority="2981" stopIfTrue="1">
      <formula>Q10&lt;=0</formula>
    </cfRule>
    <cfRule type="expression" dxfId="2289" priority="2982" stopIfTrue="1">
      <formula>Q10&lt;1</formula>
    </cfRule>
    <cfRule type="expression" dxfId="2288" priority="2983">
      <formula>Q10&gt;=1</formula>
    </cfRule>
  </conditionalFormatting>
  <conditionalFormatting sqref="AC61">
    <cfRule type="expression" dxfId="2287" priority="1114" stopIfTrue="1">
      <formula>AC61=""</formula>
    </cfRule>
    <cfRule type="expression" dxfId="2286" priority="1115" stopIfTrue="1">
      <formula>AC61&lt;=0</formula>
    </cfRule>
    <cfRule type="expression" dxfId="2285" priority="1116" stopIfTrue="1">
      <formula>AC61&lt;1</formula>
    </cfRule>
    <cfRule type="expression" dxfId="2284" priority="1117">
      <formula>AC61&gt;=1</formula>
    </cfRule>
  </conditionalFormatting>
  <conditionalFormatting sqref="AC61">
    <cfRule type="expression" dxfId="2283" priority="1110" stopIfTrue="1">
      <formula>AC61=""</formula>
    </cfRule>
    <cfRule type="expression" dxfId="2282" priority="1111" stopIfTrue="1">
      <formula>AC61&lt;=0</formula>
    </cfRule>
    <cfRule type="expression" dxfId="2281" priority="1112" stopIfTrue="1">
      <formula>AC61&lt;1</formula>
    </cfRule>
    <cfRule type="expression" dxfId="2280" priority="1113">
      <formula>AC61&gt;=1</formula>
    </cfRule>
  </conditionalFormatting>
  <conditionalFormatting sqref="Y45">
    <cfRule type="expression" dxfId="2279" priority="2018" stopIfTrue="1">
      <formula>Y45=""</formula>
    </cfRule>
    <cfRule type="expression" dxfId="2278" priority="2019" stopIfTrue="1">
      <formula>Y45&lt;=0</formula>
    </cfRule>
    <cfRule type="expression" dxfId="2277" priority="2020" stopIfTrue="1">
      <formula>Y45&lt;1</formula>
    </cfRule>
    <cfRule type="expression" dxfId="2276" priority="2021">
      <formula>Y45&gt;=1</formula>
    </cfRule>
  </conditionalFormatting>
  <conditionalFormatting sqref="Y45">
    <cfRule type="expression" dxfId="2275" priority="2014" stopIfTrue="1">
      <formula>Y45=""</formula>
    </cfRule>
    <cfRule type="expression" dxfId="2274" priority="2015" stopIfTrue="1">
      <formula>Y45&lt;=0</formula>
    </cfRule>
    <cfRule type="expression" dxfId="2273" priority="2016" stopIfTrue="1">
      <formula>Y45&lt;1</formula>
    </cfRule>
    <cfRule type="expression" dxfId="2272" priority="2017">
      <formula>Y45&gt;=1</formula>
    </cfRule>
  </conditionalFormatting>
  <conditionalFormatting sqref="U12">
    <cfRule type="expression" dxfId="2271" priority="2948" stopIfTrue="1">
      <formula>U12=""</formula>
    </cfRule>
    <cfRule type="expression" dxfId="2270" priority="2949" stopIfTrue="1">
      <formula>U12&lt;=0</formula>
    </cfRule>
    <cfRule type="expression" dxfId="2269" priority="2950" stopIfTrue="1">
      <formula>U12&lt;1</formula>
    </cfRule>
    <cfRule type="expression" dxfId="2268" priority="2951">
      <formula>U12&gt;=1</formula>
    </cfRule>
  </conditionalFormatting>
  <conditionalFormatting sqref="U13">
    <cfRule type="expression" dxfId="2267" priority="2944" stopIfTrue="1">
      <formula>U13=""</formula>
    </cfRule>
    <cfRule type="expression" dxfId="2266" priority="2945" stopIfTrue="1">
      <formula>U13&lt;=0</formula>
    </cfRule>
    <cfRule type="expression" dxfId="2265" priority="2946" stopIfTrue="1">
      <formula>U13&lt;1</formula>
    </cfRule>
    <cfRule type="expression" dxfId="2264" priority="2947">
      <formula>U13&gt;=1</formula>
    </cfRule>
  </conditionalFormatting>
  <conditionalFormatting sqref="U14">
    <cfRule type="expression" dxfId="2263" priority="2936" stopIfTrue="1">
      <formula>U14=""</formula>
    </cfRule>
    <cfRule type="expression" dxfId="2262" priority="2937" stopIfTrue="1">
      <formula>U14&lt;=0</formula>
    </cfRule>
    <cfRule type="expression" dxfId="2261" priority="2938" stopIfTrue="1">
      <formula>U14&lt;1</formula>
    </cfRule>
    <cfRule type="expression" dxfId="2260" priority="2939">
      <formula>U14&gt;=1</formula>
    </cfRule>
  </conditionalFormatting>
  <conditionalFormatting sqref="U17">
    <cfRule type="expression" dxfId="2259" priority="2928" stopIfTrue="1">
      <formula>U17=""</formula>
    </cfRule>
    <cfRule type="expression" dxfId="2258" priority="2929" stopIfTrue="1">
      <formula>U17&lt;=0</formula>
    </cfRule>
    <cfRule type="expression" dxfId="2257" priority="2930" stopIfTrue="1">
      <formula>U17&lt;1</formula>
    </cfRule>
    <cfRule type="expression" dxfId="2256" priority="2931">
      <formula>U17&gt;=1</formula>
    </cfRule>
  </conditionalFormatting>
  <conditionalFormatting sqref="U15">
    <cfRule type="expression" dxfId="2255" priority="2940" stopIfTrue="1">
      <formula>U15=""</formula>
    </cfRule>
    <cfRule type="expression" dxfId="2254" priority="2941" stopIfTrue="1">
      <formula>U15&lt;=0</formula>
    </cfRule>
    <cfRule type="expression" dxfId="2253" priority="2942" stopIfTrue="1">
      <formula>U15&lt;1</formula>
    </cfRule>
    <cfRule type="expression" dxfId="2252" priority="2943">
      <formula>U15&gt;=1</formula>
    </cfRule>
  </conditionalFormatting>
  <conditionalFormatting sqref="U16">
    <cfRule type="expression" dxfId="2251" priority="2932" stopIfTrue="1">
      <formula>U16=""</formula>
    </cfRule>
    <cfRule type="expression" dxfId="2250" priority="2933" stopIfTrue="1">
      <formula>U16&lt;=0</formula>
    </cfRule>
    <cfRule type="expression" dxfId="2249" priority="2934" stopIfTrue="1">
      <formula>U16&lt;1</formula>
    </cfRule>
    <cfRule type="expression" dxfId="2248" priority="2935">
      <formula>U16&gt;=1</formula>
    </cfRule>
  </conditionalFormatting>
  <conditionalFormatting sqref="U10">
    <cfRule type="expression" dxfId="2247" priority="2920" stopIfTrue="1">
      <formula>U10=""</formula>
    </cfRule>
    <cfRule type="expression" dxfId="2246" priority="2921" stopIfTrue="1">
      <formula>U10&lt;=0</formula>
    </cfRule>
    <cfRule type="expression" dxfId="2245" priority="2922" stopIfTrue="1">
      <formula>U10&lt;1</formula>
    </cfRule>
    <cfRule type="expression" dxfId="2244" priority="2923">
      <formula>U10&gt;=1</formula>
    </cfRule>
  </conditionalFormatting>
  <conditionalFormatting sqref="U10">
    <cfRule type="expression" dxfId="2243" priority="2924" stopIfTrue="1">
      <formula>U10=""</formula>
    </cfRule>
    <cfRule type="expression" dxfId="2242" priority="2925" stopIfTrue="1">
      <formula>U10&lt;=0</formula>
    </cfRule>
    <cfRule type="expression" dxfId="2241" priority="2926" stopIfTrue="1">
      <formula>U10&lt;1</formula>
    </cfRule>
    <cfRule type="expression" dxfId="2240" priority="2927">
      <formula>U10&gt;=1</formula>
    </cfRule>
  </conditionalFormatting>
  <conditionalFormatting sqref="P15:Q15">
    <cfRule type="expression" dxfId="2239" priority="2785" stopIfTrue="1">
      <formula>P15=""</formula>
    </cfRule>
    <cfRule type="expression" dxfId="2238" priority="2786" stopIfTrue="1">
      <formula>P15&lt;=0</formula>
    </cfRule>
    <cfRule type="expression" dxfId="2237" priority="2787" stopIfTrue="1">
      <formula>P15&lt;1</formula>
    </cfRule>
    <cfRule type="expression" dxfId="2236" priority="2788">
      <formula>P15&gt;=1</formula>
    </cfRule>
  </conditionalFormatting>
  <conditionalFormatting sqref="L72">
    <cfRule type="expression" dxfId="2235" priority="1059" stopIfTrue="1">
      <formula>L72=""</formula>
    </cfRule>
    <cfRule type="expression" dxfId="2234" priority="1060" stopIfTrue="1">
      <formula>L72&lt;=0</formula>
    </cfRule>
    <cfRule type="expression" dxfId="2233" priority="1061" stopIfTrue="1">
      <formula>L72&lt;1</formula>
    </cfRule>
    <cfRule type="expression" dxfId="2232" priority="1062">
      <formula>L72&gt;=1</formula>
    </cfRule>
  </conditionalFormatting>
  <conditionalFormatting sqref="P16:Q16">
    <cfRule type="expression" dxfId="2231" priority="2777" stopIfTrue="1">
      <formula>P16=""</formula>
    </cfRule>
    <cfRule type="expression" dxfId="2230" priority="2778" stopIfTrue="1">
      <formula>P16&lt;=0</formula>
    </cfRule>
    <cfRule type="expression" dxfId="2229" priority="2779" stopIfTrue="1">
      <formula>P16&lt;1</formula>
    </cfRule>
    <cfRule type="expression" dxfId="2228" priority="2780">
      <formula>P16&gt;=1</formula>
    </cfRule>
  </conditionalFormatting>
  <conditionalFormatting sqref="U9">
    <cfRule type="expression" dxfId="2227" priority="2769" stopIfTrue="1">
      <formula>U9=""</formula>
    </cfRule>
    <cfRule type="expression" dxfId="2226" priority="2770" stopIfTrue="1">
      <formula>U9&lt;=0</formula>
    </cfRule>
    <cfRule type="expression" dxfId="2225" priority="2771" stopIfTrue="1">
      <formula>U9&lt;1</formula>
    </cfRule>
    <cfRule type="expression" dxfId="2224" priority="2772">
      <formula>U9&gt;=1</formula>
    </cfRule>
  </conditionalFormatting>
  <conditionalFormatting sqref="P14:Q14">
    <cfRule type="expression" dxfId="2223" priority="2781" stopIfTrue="1">
      <formula>P14=""</formula>
    </cfRule>
    <cfRule type="expression" dxfId="2222" priority="2782" stopIfTrue="1">
      <formula>P14&lt;=0</formula>
    </cfRule>
    <cfRule type="expression" dxfId="2221" priority="2783" stopIfTrue="1">
      <formula>P14&lt;1</formula>
    </cfRule>
    <cfRule type="expression" dxfId="2220" priority="2784">
      <formula>P14&gt;=1</formula>
    </cfRule>
  </conditionalFormatting>
  <conditionalFormatting sqref="P17:Q17">
    <cfRule type="expression" dxfId="2219" priority="2773" stopIfTrue="1">
      <formula>P17=""</formula>
    </cfRule>
    <cfRule type="expression" dxfId="2218" priority="2774" stopIfTrue="1">
      <formula>P17&lt;=0</formula>
    </cfRule>
    <cfRule type="expression" dxfId="2217" priority="2775" stopIfTrue="1">
      <formula>P17&lt;1</formula>
    </cfRule>
    <cfRule type="expression" dxfId="2216" priority="2776">
      <formula>P17&gt;=1</formula>
    </cfRule>
  </conditionalFormatting>
  <conditionalFormatting sqref="V12:W12">
    <cfRule type="expression" dxfId="2215" priority="2841" stopIfTrue="1">
      <formula>V12=""</formula>
    </cfRule>
    <cfRule type="expression" dxfId="2214" priority="2842" stopIfTrue="1">
      <formula>V12&lt;=0</formula>
    </cfRule>
    <cfRule type="expression" dxfId="2213" priority="2843" stopIfTrue="1">
      <formula>V12&lt;1</formula>
    </cfRule>
    <cfRule type="expression" dxfId="2212" priority="2844">
      <formula>V12&gt;=1</formula>
    </cfRule>
  </conditionalFormatting>
  <conditionalFormatting sqref="V13:W13">
    <cfRule type="expression" dxfId="2211" priority="2837" stopIfTrue="1">
      <formula>V13=""</formula>
    </cfRule>
    <cfRule type="expression" dxfId="2210" priority="2838" stopIfTrue="1">
      <formula>V13&lt;=0</formula>
    </cfRule>
    <cfRule type="expression" dxfId="2209" priority="2839" stopIfTrue="1">
      <formula>V13&lt;1</formula>
    </cfRule>
    <cfRule type="expression" dxfId="2208" priority="2840">
      <formula>V13&gt;=1</formula>
    </cfRule>
  </conditionalFormatting>
  <conditionalFormatting sqref="V14:W14">
    <cfRule type="expression" dxfId="2207" priority="2829" stopIfTrue="1">
      <formula>V14=""</formula>
    </cfRule>
    <cfRule type="expression" dxfId="2206" priority="2830" stopIfTrue="1">
      <formula>V14&lt;=0</formula>
    </cfRule>
    <cfRule type="expression" dxfId="2205" priority="2831" stopIfTrue="1">
      <formula>V14&lt;1</formula>
    </cfRule>
    <cfRule type="expression" dxfId="2204" priority="2832">
      <formula>V14&gt;=1</formula>
    </cfRule>
  </conditionalFormatting>
  <conditionalFormatting sqref="V17:W17">
    <cfRule type="expression" dxfId="2203" priority="2821" stopIfTrue="1">
      <formula>V17=""</formula>
    </cfRule>
    <cfRule type="expression" dxfId="2202" priority="2822" stopIfTrue="1">
      <formula>V17&lt;=0</formula>
    </cfRule>
    <cfRule type="expression" dxfId="2201" priority="2823" stopIfTrue="1">
      <formula>V17&lt;1</formula>
    </cfRule>
    <cfRule type="expression" dxfId="2200" priority="2824">
      <formula>V17&gt;=1</formula>
    </cfRule>
  </conditionalFormatting>
  <conditionalFormatting sqref="V15:W15">
    <cfRule type="expression" dxfId="2199" priority="2833" stopIfTrue="1">
      <formula>V15=""</formula>
    </cfRule>
    <cfRule type="expression" dxfId="2198" priority="2834" stopIfTrue="1">
      <formula>V15&lt;=0</formula>
    </cfRule>
    <cfRule type="expression" dxfId="2197" priority="2835" stopIfTrue="1">
      <formula>V15&lt;1</formula>
    </cfRule>
    <cfRule type="expression" dxfId="2196" priority="2836">
      <formula>V15&gt;=1</formula>
    </cfRule>
  </conditionalFormatting>
  <conditionalFormatting sqref="V16:W16">
    <cfRule type="expression" dxfId="2195" priority="2825" stopIfTrue="1">
      <formula>V16=""</formula>
    </cfRule>
    <cfRule type="expression" dxfId="2194" priority="2826" stopIfTrue="1">
      <formula>V16&lt;=0</formula>
    </cfRule>
    <cfRule type="expression" dxfId="2193" priority="2827" stopIfTrue="1">
      <formula>V16&lt;1</formula>
    </cfRule>
    <cfRule type="expression" dxfId="2192" priority="2828">
      <formula>V16&gt;=1</formula>
    </cfRule>
  </conditionalFormatting>
  <conditionalFormatting sqref="AD15:AE15">
    <cfRule type="expression" dxfId="2191" priority="987" stopIfTrue="1">
      <formula>AD15=""</formula>
    </cfRule>
    <cfRule type="expression" dxfId="2190" priority="988" stopIfTrue="1">
      <formula>AD15&lt;=0</formula>
    </cfRule>
    <cfRule type="expression" dxfId="2189" priority="989" stopIfTrue="1">
      <formula>AD15&lt;1</formula>
    </cfRule>
    <cfRule type="expression" dxfId="2188" priority="990">
      <formula>AD15&gt;=1</formula>
    </cfRule>
  </conditionalFormatting>
  <conditionalFormatting sqref="L75">
    <cfRule type="expression" dxfId="2187" priority="1055" stopIfTrue="1">
      <formula>L75=""</formula>
    </cfRule>
    <cfRule type="expression" dxfId="2186" priority="1056" stopIfTrue="1">
      <formula>L75&lt;=0</formula>
    </cfRule>
    <cfRule type="expression" dxfId="2185" priority="1057" stopIfTrue="1">
      <formula>L75&lt;1</formula>
    </cfRule>
    <cfRule type="expression" dxfId="2184" priority="1058">
      <formula>L75&gt;=1</formula>
    </cfRule>
  </conditionalFormatting>
  <conditionalFormatting sqref="L75">
    <cfRule type="expression" dxfId="2183" priority="1051" stopIfTrue="1">
      <formula>L75=""</formula>
    </cfRule>
    <cfRule type="expression" dxfId="2182" priority="1052" stopIfTrue="1">
      <formula>L75&lt;=0</formula>
    </cfRule>
    <cfRule type="expression" dxfId="2181" priority="1053" stopIfTrue="1">
      <formula>L75&lt;1</formula>
    </cfRule>
    <cfRule type="expression" dxfId="2180" priority="1054">
      <formula>L75&gt;=1</formula>
    </cfRule>
  </conditionalFormatting>
  <conditionalFormatting sqref="AD17:AE17">
    <cfRule type="expression" dxfId="2179" priority="975" stopIfTrue="1">
      <formula>AD17=""</formula>
    </cfRule>
    <cfRule type="expression" dxfId="2178" priority="976" stopIfTrue="1">
      <formula>AD17&lt;=0</formula>
    </cfRule>
    <cfRule type="expression" dxfId="2177" priority="977" stopIfTrue="1">
      <formula>AD17&lt;1</formula>
    </cfRule>
    <cfRule type="expression" dxfId="2176" priority="978">
      <formula>AD17&gt;=1</formula>
    </cfRule>
  </conditionalFormatting>
  <conditionalFormatting sqref="V10:W10">
    <cfRule type="expression" dxfId="2175" priority="971" stopIfTrue="1">
      <formula>V10=""</formula>
    </cfRule>
    <cfRule type="expression" dxfId="2174" priority="972" stopIfTrue="1">
      <formula>V10&lt;=0</formula>
    </cfRule>
    <cfRule type="expression" dxfId="2173" priority="973" stopIfTrue="1">
      <formula>V10&lt;1</formula>
    </cfRule>
    <cfRule type="expression" dxfId="2172" priority="974">
      <formula>V10&gt;=1</formula>
    </cfRule>
  </conditionalFormatting>
  <conditionalFormatting sqref="P12:Q12">
    <cfRule type="expression" dxfId="2171" priority="2793" stopIfTrue="1">
      <formula>P12=""</formula>
    </cfRule>
    <cfRule type="expression" dxfId="2170" priority="2794" stopIfTrue="1">
      <formula>P12&lt;=0</formula>
    </cfRule>
    <cfRule type="expression" dxfId="2169" priority="2795" stopIfTrue="1">
      <formula>P12&lt;1</formula>
    </cfRule>
    <cfRule type="expression" dxfId="2168" priority="2796">
      <formula>P12&gt;=1</formula>
    </cfRule>
  </conditionalFormatting>
  <conditionalFormatting sqref="P13:Q13">
    <cfRule type="expression" dxfId="2167" priority="2789" stopIfTrue="1">
      <formula>P13=""</formula>
    </cfRule>
    <cfRule type="expression" dxfId="2166" priority="2790" stopIfTrue="1">
      <formula>P13&lt;=0</formula>
    </cfRule>
    <cfRule type="expression" dxfId="2165" priority="2791" stopIfTrue="1">
      <formula>P13&lt;1</formula>
    </cfRule>
    <cfRule type="expression" dxfId="2164" priority="2792">
      <formula>P13&gt;=1</formula>
    </cfRule>
  </conditionalFormatting>
  <conditionalFormatting sqref="AD14:AE14">
    <cfRule type="expression" dxfId="2163" priority="983" stopIfTrue="1">
      <formula>AD14=""</formula>
    </cfRule>
    <cfRule type="expression" dxfId="2162" priority="984" stopIfTrue="1">
      <formula>AD14&lt;=0</formula>
    </cfRule>
    <cfRule type="expression" dxfId="2161" priority="985" stopIfTrue="1">
      <formula>AD14&lt;1</formula>
    </cfRule>
    <cfRule type="expression" dxfId="2160" priority="986">
      <formula>AD14&gt;=1</formula>
    </cfRule>
  </conditionalFormatting>
  <conditionalFormatting sqref="AD16:AE16">
    <cfRule type="expression" dxfId="2159" priority="979" stopIfTrue="1">
      <formula>AD16=""</formula>
    </cfRule>
    <cfRule type="expression" dxfId="2158" priority="980" stopIfTrue="1">
      <formula>AD16&lt;=0</formula>
    </cfRule>
    <cfRule type="expression" dxfId="2157" priority="981" stopIfTrue="1">
      <formula>AD16&lt;1</formula>
    </cfRule>
    <cfRule type="expression" dxfId="2156" priority="982">
      <formula>AD16&gt;=1</formula>
    </cfRule>
  </conditionalFormatting>
  <conditionalFormatting sqref="Y75:AA75">
    <cfRule type="expression" dxfId="2155" priority="2761" stopIfTrue="1">
      <formula>Y75=""</formula>
    </cfRule>
    <cfRule type="expression" dxfId="2154" priority="2762" stopIfTrue="1">
      <formula>Y75&lt;=0</formula>
    </cfRule>
    <cfRule type="expression" dxfId="2153" priority="2763" stopIfTrue="1">
      <formula>Y75&lt;1</formula>
    </cfRule>
    <cfRule type="expression" dxfId="2152" priority="2764">
      <formula>Y75&gt;=1</formula>
    </cfRule>
  </conditionalFormatting>
  <conditionalFormatting sqref="Y75:AA75">
    <cfRule type="expression" dxfId="2151" priority="2757" stopIfTrue="1">
      <formula>Y75=""</formula>
    </cfRule>
    <cfRule type="expression" dxfId="2150" priority="2758" stopIfTrue="1">
      <formula>Y75&lt;=0</formula>
    </cfRule>
    <cfRule type="expression" dxfId="2149" priority="2759" stopIfTrue="1">
      <formula>Y75&lt;1</formula>
    </cfRule>
    <cfRule type="expression" dxfId="2148" priority="2760">
      <formula>Y75&gt;=1</formula>
    </cfRule>
  </conditionalFormatting>
  <conditionalFormatting sqref="Y72:AA72">
    <cfRule type="expression" dxfId="2147" priority="2732" stopIfTrue="1">
      <formula>Y72=""</formula>
    </cfRule>
    <cfRule type="expression" dxfId="2146" priority="2733" stopIfTrue="1">
      <formula>Y72&lt;=0</formula>
    </cfRule>
    <cfRule type="expression" dxfId="2145" priority="2734" stopIfTrue="1">
      <formula>Y72&lt;1</formula>
    </cfRule>
    <cfRule type="expression" dxfId="2144" priority="2735">
      <formula>Y72&gt;=1</formula>
    </cfRule>
  </conditionalFormatting>
  <conditionalFormatting sqref="AA58">
    <cfRule type="expression" dxfId="2143" priority="2747" stopIfTrue="1">
      <formula>AA58=""</formula>
    </cfRule>
    <cfRule type="expression" dxfId="2142" priority="2748" stopIfTrue="1">
      <formula>AA58&lt;=0</formula>
    </cfRule>
    <cfRule type="expression" dxfId="2141" priority="2749" stopIfTrue="1">
      <formula>AA58&lt;1</formula>
    </cfRule>
    <cfRule type="expression" dxfId="2140" priority="2750">
      <formula>AA58&gt;=1</formula>
    </cfRule>
  </conditionalFormatting>
  <conditionalFormatting sqref="AA58">
    <cfRule type="expression" dxfId="2139" priority="2743" stopIfTrue="1">
      <formula>AA58=""</formula>
    </cfRule>
    <cfRule type="expression" dxfId="2138" priority="2744" stopIfTrue="1">
      <formula>AA58&lt;=0</formula>
    </cfRule>
    <cfRule type="expression" dxfId="2137" priority="2745" stopIfTrue="1">
      <formula>AA58&lt;1</formula>
    </cfRule>
    <cfRule type="expression" dxfId="2136" priority="2746">
      <formula>AA58&gt;=1</formula>
    </cfRule>
  </conditionalFormatting>
  <conditionalFormatting sqref="Y72:AA72">
    <cfRule type="expression" dxfId="2135" priority="2736" stopIfTrue="1">
      <formula>Y72=""</formula>
    </cfRule>
    <cfRule type="expression" dxfId="2134" priority="2737" stopIfTrue="1">
      <formula>Y72&lt;=0</formula>
    </cfRule>
    <cfRule type="expression" dxfId="2133" priority="2738" stopIfTrue="1">
      <formula>Y72&lt;1</formula>
    </cfRule>
    <cfRule type="expression" dxfId="2132" priority="2739">
      <formula>Y72&gt;=1</formula>
    </cfRule>
  </conditionalFormatting>
  <conditionalFormatting sqref="X72">
    <cfRule type="expression" dxfId="2131" priority="2729" stopIfTrue="1">
      <formula>Y72=""</formula>
    </cfRule>
    <cfRule type="expression" dxfId="2130" priority="2730" stopIfTrue="1">
      <formula>AND(Y72&lt;&gt;"",X72&lt;1)</formula>
    </cfRule>
    <cfRule type="expression" dxfId="2129" priority="2731">
      <formula>AND(Y72&lt;&gt;"",X72&gt;=1)</formula>
    </cfRule>
  </conditionalFormatting>
  <conditionalFormatting sqref="Z29:AA29">
    <cfRule type="expression" dxfId="2128" priority="2725" stopIfTrue="1">
      <formula>Z29=""</formula>
    </cfRule>
    <cfRule type="expression" dxfId="2127" priority="2726" stopIfTrue="1">
      <formula>Z29&lt;=0</formula>
    </cfRule>
    <cfRule type="expression" dxfId="2126" priority="2727" stopIfTrue="1">
      <formula>Z29&lt;1</formula>
    </cfRule>
    <cfRule type="expression" dxfId="2125" priority="2728">
      <formula>Z29&gt;=1</formula>
    </cfRule>
  </conditionalFormatting>
  <conditionalFormatting sqref="Z29:AA29">
    <cfRule type="expression" dxfId="2124" priority="2721" stopIfTrue="1">
      <formula>Z29=""</formula>
    </cfRule>
    <cfRule type="expression" dxfId="2123" priority="2722" stopIfTrue="1">
      <formula>Z29&lt;=0</formula>
    </cfRule>
    <cfRule type="expression" dxfId="2122" priority="2723" stopIfTrue="1">
      <formula>Z29&lt;1</formula>
    </cfRule>
    <cfRule type="expression" dxfId="2121" priority="2724">
      <formula>Z29&gt;=1</formula>
    </cfRule>
  </conditionalFormatting>
  <conditionalFormatting sqref="AA42">
    <cfRule type="expression" dxfId="2120" priority="2705" stopIfTrue="1">
      <formula>AA42=""</formula>
    </cfRule>
    <cfRule type="expression" dxfId="2119" priority="2706" stopIfTrue="1">
      <formula>AA42&lt;=0</formula>
    </cfRule>
    <cfRule type="expression" dxfId="2118" priority="2707" stopIfTrue="1">
      <formula>AA42&lt;1</formula>
    </cfRule>
    <cfRule type="expression" dxfId="2117" priority="2708">
      <formula>AA42&gt;=1</formula>
    </cfRule>
  </conditionalFormatting>
  <conditionalFormatting sqref="AA42">
    <cfRule type="expression" dxfId="2116" priority="2701" stopIfTrue="1">
      <formula>AA42=""</formula>
    </cfRule>
    <cfRule type="expression" dxfId="2115" priority="2702" stopIfTrue="1">
      <formula>AA42&lt;=0</formula>
    </cfRule>
    <cfRule type="expression" dxfId="2114" priority="2703" stopIfTrue="1">
      <formula>AA42&lt;1</formula>
    </cfRule>
    <cfRule type="expression" dxfId="2113" priority="2704">
      <formula>AA42&gt;=1</formula>
    </cfRule>
  </conditionalFormatting>
  <conditionalFormatting sqref="AA31">
    <cfRule type="expression" dxfId="2112" priority="2683" stopIfTrue="1">
      <formula>AA31=""</formula>
    </cfRule>
    <cfRule type="expression" dxfId="2111" priority="2684" stopIfTrue="1">
      <formula>AA31&lt;=0</formula>
    </cfRule>
    <cfRule type="expression" dxfId="2110" priority="2685" stopIfTrue="1">
      <formula>AA31&lt;1</formula>
    </cfRule>
    <cfRule type="expression" dxfId="2109" priority="2686">
      <formula>AA31&gt;=1</formula>
    </cfRule>
  </conditionalFormatting>
  <conditionalFormatting sqref="AA31">
    <cfRule type="expression" dxfId="2108" priority="2679" stopIfTrue="1">
      <formula>AA31=""</formula>
    </cfRule>
    <cfRule type="expression" dxfId="2107" priority="2680" stopIfTrue="1">
      <formula>AA31&lt;=0</formula>
    </cfRule>
    <cfRule type="expression" dxfId="2106" priority="2681" stopIfTrue="1">
      <formula>AA31&lt;1</formula>
    </cfRule>
    <cfRule type="expression" dxfId="2105" priority="2682">
      <formula>AA31&gt;=1</formula>
    </cfRule>
  </conditionalFormatting>
  <conditionalFormatting sqref="AA33">
    <cfRule type="expression" dxfId="2104" priority="2675" stopIfTrue="1">
      <formula>AA33=""</formula>
    </cfRule>
    <cfRule type="expression" dxfId="2103" priority="2676" stopIfTrue="1">
      <formula>AA33&lt;=0</formula>
    </cfRule>
    <cfRule type="expression" dxfId="2102" priority="2677" stopIfTrue="1">
      <formula>AA33&lt;1</formula>
    </cfRule>
    <cfRule type="expression" dxfId="2101" priority="2678">
      <formula>AA33&gt;=1</formula>
    </cfRule>
  </conditionalFormatting>
  <conditionalFormatting sqref="AA33">
    <cfRule type="expression" dxfId="2100" priority="2671" stopIfTrue="1">
      <formula>AA33=""</formula>
    </cfRule>
    <cfRule type="expression" dxfId="2099" priority="2672" stopIfTrue="1">
      <formula>AA33&lt;=0</formula>
    </cfRule>
    <cfRule type="expression" dxfId="2098" priority="2673" stopIfTrue="1">
      <formula>AA33&lt;1</formula>
    </cfRule>
    <cfRule type="expression" dxfId="2097" priority="2674">
      <formula>AA33&gt;=1</formula>
    </cfRule>
  </conditionalFormatting>
  <conditionalFormatting sqref="AA39">
    <cfRule type="expression" dxfId="2096" priority="2667" stopIfTrue="1">
      <formula>AA39=""</formula>
    </cfRule>
    <cfRule type="expression" dxfId="2095" priority="2668" stopIfTrue="1">
      <formula>AA39&lt;=0</formula>
    </cfRule>
    <cfRule type="expression" dxfId="2094" priority="2669" stopIfTrue="1">
      <formula>AA39&lt;1</formula>
    </cfRule>
    <cfRule type="expression" dxfId="2093" priority="2670">
      <formula>AA39&gt;=1</formula>
    </cfRule>
  </conditionalFormatting>
  <conditionalFormatting sqref="AA39">
    <cfRule type="expression" dxfId="2092" priority="2663" stopIfTrue="1">
      <formula>AA39=""</formula>
    </cfRule>
    <cfRule type="expression" dxfId="2091" priority="2664" stopIfTrue="1">
      <formula>AA39&lt;=0</formula>
    </cfRule>
    <cfRule type="expression" dxfId="2090" priority="2665" stopIfTrue="1">
      <formula>AA39&lt;1</formula>
    </cfRule>
    <cfRule type="expression" dxfId="2089" priority="2666">
      <formula>AA39&gt;=1</formula>
    </cfRule>
  </conditionalFormatting>
  <conditionalFormatting sqref="AA40">
    <cfRule type="expression" dxfId="2088" priority="2659" stopIfTrue="1">
      <formula>AA40=""</formula>
    </cfRule>
    <cfRule type="expression" dxfId="2087" priority="2660" stopIfTrue="1">
      <formula>AA40&lt;=0</formula>
    </cfRule>
    <cfRule type="expression" dxfId="2086" priority="2661" stopIfTrue="1">
      <formula>AA40&lt;1</formula>
    </cfRule>
    <cfRule type="expression" dxfId="2085" priority="2662">
      <formula>AA40&gt;=1</formula>
    </cfRule>
  </conditionalFormatting>
  <conditionalFormatting sqref="AA40">
    <cfRule type="expression" dxfId="2084" priority="2655" stopIfTrue="1">
      <formula>AA40=""</formula>
    </cfRule>
    <cfRule type="expression" dxfId="2083" priority="2656" stopIfTrue="1">
      <formula>AA40&lt;=0</formula>
    </cfRule>
    <cfRule type="expression" dxfId="2082" priority="2657" stopIfTrue="1">
      <formula>AA40&lt;1</formula>
    </cfRule>
    <cfRule type="expression" dxfId="2081" priority="2658">
      <formula>AA40&gt;=1</formula>
    </cfRule>
  </conditionalFormatting>
  <conditionalFormatting sqref="AA34">
    <cfRule type="expression" dxfId="2080" priority="2648" stopIfTrue="1">
      <formula>AA34=""</formula>
    </cfRule>
    <cfRule type="expression" dxfId="2079" priority="2649" stopIfTrue="1">
      <formula>AA34&lt;=0</formula>
    </cfRule>
    <cfRule type="expression" dxfId="2078" priority="2650" stopIfTrue="1">
      <formula>AA34&lt;1</formula>
    </cfRule>
    <cfRule type="expression" dxfId="2077" priority="2651">
      <formula>AA34&gt;=1</formula>
    </cfRule>
  </conditionalFormatting>
  <conditionalFormatting sqref="AA34">
    <cfRule type="expression" dxfId="2076" priority="2644" stopIfTrue="1">
      <formula>AA34=""</formula>
    </cfRule>
    <cfRule type="expression" dxfId="2075" priority="2645" stopIfTrue="1">
      <formula>AA34&lt;=0</formula>
    </cfRule>
    <cfRule type="expression" dxfId="2074" priority="2646" stopIfTrue="1">
      <formula>AA34&lt;1</formula>
    </cfRule>
    <cfRule type="expression" dxfId="2073" priority="2647">
      <formula>AA34&gt;=1</formula>
    </cfRule>
  </conditionalFormatting>
  <conditionalFormatting sqref="AA35">
    <cfRule type="expression" dxfId="2072" priority="2637" stopIfTrue="1">
      <formula>AA35=""</formula>
    </cfRule>
    <cfRule type="expression" dxfId="2071" priority="2638" stopIfTrue="1">
      <formula>AA35&lt;=0</formula>
    </cfRule>
    <cfRule type="expression" dxfId="2070" priority="2639" stopIfTrue="1">
      <formula>AA35&lt;1</formula>
    </cfRule>
    <cfRule type="expression" dxfId="2069" priority="2640">
      <formula>AA35&gt;=1</formula>
    </cfRule>
  </conditionalFormatting>
  <conditionalFormatting sqref="AA35">
    <cfRule type="expression" dxfId="2068" priority="2633" stopIfTrue="1">
      <formula>AA35=""</formula>
    </cfRule>
    <cfRule type="expression" dxfId="2067" priority="2634" stopIfTrue="1">
      <formula>AA35&lt;=0</formula>
    </cfRule>
    <cfRule type="expression" dxfId="2066" priority="2635" stopIfTrue="1">
      <formula>AA35&lt;1</formula>
    </cfRule>
    <cfRule type="expression" dxfId="2065" priority="2636">
      <formula>AA35&gt;=1</formula>
    </cfRule>
  </conditionalFormatting>
  <conditionalFormatting sqref="AA36">
    <cfRule type="expression" dxfId="2064" priority="2626" stopIfTrue="1">
      <formula>AA36=""</formula>
    </cfRule>
    <cfRule type="expression" dxfId="2063" priority="2627" stopIfTrue="1">
      <formula>AA36&lt;=0</formula>
    </cfRule>
    <cfRule type="expression" dxfId="2062" priority="2628" stopIfTrue="1">
      <formula>AA36&lt;1</formula>
    </cfRule>
    <cfRule type="expression" dxfId="2061" priority="2629">
      <formula>AA36&gt;=1</formula>
    </cfRule>
  </conditionalFormatting>
  <conditionalFormatting sqref="AA36">
    <cfRule type="expression" dxfId="2060" priority="2622" stopIfTrue="1">
      <formula>AA36=""</formula>
    </cfRule>
    <cfRule type="expression" dxfId="2059" priority="2623" stopIfTrue="1">
      <formula>AA36&lt;=0</formula>
    </cfRule>
    <cfRule type="expression" dxfId="2058" priority="2624" stopIfTrue="1">
      <formula>AA36&lt;1</formula>
    </cfRule>
    <cfRule type="expression" dxfId="2057" priority="2625">
      <formula>AA36&gt;=1</formula>
    </cfRule>
  </conditionalFormatting>
  <conditionalFormatting sqref="AA37">
    <cfRule type="expression" dxfId="2056" priority="2615" stopIfTrue="1">
      <formula>AA37=""</formula>
    </cfRule>
    <cfRule type="expression" dxfId="2055" priority="2616" stopIfTrue="1">
      <formula>AA37&lt;=0</formula>
    </cfRule>
    <cfRule type="expression" dxfId="2054" priority="2617" stopIfTrue="1">
      <formula>AA37&lt;1</formula>
    </cfRule>
    <cfRule type="expression" dxfId="2053" priority="2618">
      <formula>AA37&gt;=1</formula>
    </cfRule>
  </conditionalFormatting>
  <conditionalFormatting sqref="AA37">
    <cfRule type="expression" dxfId="2052" priority="2611" stopIfTrue="1">
      <formula>AA37=""</formula>
    </cfRule>
    <cfRule type="expression" dxfId="2051" priority="2612" stopIfTrue="1">
      <formula>AA37&lt;=0</formula>
    </cfRule>
    <cfRule type="expression" dxfId="2050" priority="2613" stopIfTrue="1">
      <formula>AA37&lt;1</formula>
    </cfRule>
    <cfRule type="expression" dxfId="2049" priority="2614">
      <formula>AA37&gt;=1</formula>
    </cfRule>
  </conditionalFormatting>
  <conditionalFormatting sqref="AA38">
    <cfRule type="expression" dxfId="2048" priority="2604" stopIfTrue="1">
      <formula>AA38=""</formula>
    </cfRule>
    <cfRule type="expression" dxfId="2047" priority="2605" stopIfTrue="1">
      <formula>AA38&lt;=0</formula>
    </cfRule>
    <cfRule type="expression" dxfId="2046" priority="2606" stopIfTrue="1">
      <formula>AA38&lt;1</formula>
    </cfRule>
    <cfRule type="expression" dxfId="2045" priority="2607">
      <formula>AA38&gt;=1</formula>
    </cfRule>
  </conditionalFormatting>
  <conditionalFormatting sqref="AA38">
    <cfRule type="expression" dxfId="2044" priority="2600" stopIfTrue="1">
      <formula>AA38=""</formula>
    </cfRule>
    <cfRule type="expression" dxfId="2043" priority="2601" stopIfTrue="1">
      <formula>AA38&lt;=0</formula>
    </cfRule>
    <cfRule type="expression" dxfId="2042" priority="2602" stopIfTrue="1">
      <formula>AA38&lt;1</formula>
    </cfRule>
    <cfRule type="expression" dxfId="2041" priority="2603">
      <formula>AA38&gt;=1</formula>
    </cfRule>
  </conditionalFormatting>
  <conditionalFormatting sqref="Y55:AA55">
    <cfRule type="expression" dxfId="2040" priority="2574" stopIfTrue="1">
      <formula>Y55=""</formula>
    </cfRule>
    <cfRule type="expression" dxfId="2039" priority="2575" stopIfTrue="1">
      <formula>Y55&lt;=0</formula>
    </cfRule>
    <cfRule type="expression" dxfId="2038" priority="2576" stopIfTrue="1">
      <formula>Y55&lt;1</formula>
    </cfRule>
    <cfRule type="expression" dxfId="2037" priority="2577">
      <formula>Y55&gt;=1</formula>
    </cfRule>
  </conditionalFormatting>
  <conditionalFormatting sqref="Y55:AA55">
    <cfRule type="expression" dxfId="2036" priority="2570" stopIfTrue="1">
      <formula>Y55=""</formula>
    </cfRule>
    <cfRule type="expression" dxfId="2035" priority="2571" stopIfTrue="1">
      <formula>Y55&lt;=0</formula>
    </cfRule>
    <cfRule type="expression" dxfId="2034" priority="2572" stopIfTrue="1">
      <formula>Y55&lt;1</formula>
    </cfRule>
    <cfRule type="expression" dxfId="2033" priority="2573">
      <formula>Y55&gt;=1</formula>
    </cfRule>
  </conditionalFormatting>
  <conditionalFormatting sqref="X55">
    <cfRule type="expression" dxfId="2032" priority="2567" stopIfTrue="1">
      <formula>Y55=""</formula>
    </cfRule>
    <cfRule type="expression" dxfId="2031" priority="2568" stopIfTrue="1">
      <formula>AND(Y55&lt;&gt;"",X55&lt;1)</formula>
    </cfRule>
    <cfRule type="expression" dxfId="2030" priority="2569">
      <formula>AND(Y55&lt;&gt;"",X55&gt;=1)</formula>
    </cfRule>
  </conditionalFormatting>
  <conditionalFormatting sqref="AA32">
    <cfRule type="expression" dxfId="2029" priority="2560" stopIfTrue="1">
      <formula>AA32=""</formula>
    </cfRule>
    <cfRule type="expression" dxfId="2028" priority="2561" stopIfTrue="1">
      <formula>AA32&lt;=0</formula>
    </cfRule>
    <cfRule type="expression" dxfId="2027" priority="2562" stopIfTrue="1">
      <formula>AA32&lt;1</formula>
    </cfRule>
    <cfRule type="expression" dxfId="2026" priority="2563">
      <formula>AA32&gt;=1</formula>
    </cfRule>
  </conditionalFormatting>
  <conditionalFormatting sqref="AA32">
    <cfRule type="expression" dxfId="2025" priority="2556" stopIfTrue="1">
      <formula>AA32=""</formula>
    </cfRule>
    <cfRule type="expression" dxfId="2024" priority="2557" stopIfTrue="1">
      <formula>AA32&lt;=0</formula>
    </cfRule>
    <cfRule type="expression" dxfId="2023" priority="2558" stopIfTrue="1">
      <formula>AA32&lt;1</formula>
    </cfRule>
    <cfRule type="expression" dxfId="2022" priority="2559">
      <formula>AA32&gt;=1</formula>
    </cfRule>
  </conditionalFormatting>
  <conditionalFormatting sqref="AA57">
    <cfRule type="expression" dxfId="2021" priority="2552" stopIfTrue="1">
      <formula>AA57=""</formula>
    </cfRule>
    <cfRule type="expression" dxfId="2020" priority="2553" stopIfTrue="1">
      <formula>AA57&lt;=0</formula>
    </cfRule>
    <cfRule type="expression" dxfId="2019" priority="2554" stopIfTrue="1">
      <formula>AA57&lt;1</formula>
    </cfRule>
    <cfRule type="expression" dxfId="2018" priority="2555">
      <formula>AA57&gt;=1</formula>
    </cfRule>
  </conditionalFormatting>
  <conditionalFormatting sqref="AA57">
    <cfRule type="expression" dxfId="2017" priority="2548" stopIfTrue="1">
      <formula>AA57=""</formula>
    </cfRule>
    <cfRule type="expression" dxfId="2016" priority="2549" stopIfTrue="1">
      <formula>AA57&lt;=0</formula>
    </cfRule>
    <cfRule type="expression" dxfId="2015" priority="2550" stopIfTrue="1">
      <formula>AA57&lt;1</formula>
    </cfRule>
    <cfRule type="expression" dxfId="2014" priority="2551">
      <formula>AA57&gt;=1</formula>
    </cfRule>
  </conditionalFormatting>
  <conditionalFormatting sqref="AA44">
    <cfRule type="expression" dxfId="2013" priority="2541" stopIfTrue="1">
      <formula>AA44=""</formula>
    </cfRule>
    <cfRule type="expression" dxfId="2012" priority="2542" stopIfTrue="1">
      <formula>AA44&lt;=0</formula>
    </cfRule>
    <cfRule type="expression" dxfId="2011" priority="2543" stopIfTrue="1">
      <formula>AA44&lt;1</formula>
    </cfRule>
    <cfRule type="expression" dxfId="2010" priority="2544">
      <formula>AA44&gt;=1</formula>
    </cfRule>
  </conditionalFormatting>
  <conditionalFormatting sqref="AA44">
    <cfRule type="expression" dxfId="2009" priority="2537" stopIfTrue="1">
      <formula>AA44=""</formula>
    </cfRule>
    <cfRule type="expression" dxfId="2008" priority="2538" stopIfTrue="1">
      <formula>AA44&lt;=0</formula>
    </cfRule>
    <cfRule type="expression" dxfId="2007" priority="2539" stopIfTrue="1">
      <formula>AA44&lt;1</formula>
    </cfRule>
    <cfRule type="expression" dxfId="2006" priority="2540">
      <formula>AA44&gt;=1</formula>
    </cfRule>
  </conditionalFormatting>
  <conditionalFormatting sqref="AA59">
    <cfRule type="expression" dxfId="2005" priority="2530" stopIfTrue="1">
      <formula>AA59=""</formula>
    </cfRule>
    <cfRule type="expression" dxfId="2004" priority="2531" stopIfTrue="1">
      <formula>AA59&lt;=0</formula>
    </cfRule>
    <cfRule type="expression" dxfId="2003" priority="2532" stopIfTrue="1">
      <formula>AA59&lt;1</formula>
    </cfRule>
    <cfRule type="expression" dxfId="2002" priority="2533">
      <formula>AA59&gt;=1</formula>
    </cfRule>
  </conditionalFormatting>
  <conditionalFormatting sqref="AA59">
    <cfRule type="expression" dxfId="2001" priority="2526" stopIfTrue="1">
      <formula>AA59=""</formula>
    </cfRule>
    <cfRule type="expression" dxfId="2000" priority="2527" stopIfTrue="1">
      <formula>AA59&lt;=0</formula>
    </cfRule>
    <cfRule type="expression" dxfId="1999" priority="2528" stopIfTrue="1">
      <formula>AA59&lt;1</formula>
    </cfRule>
    <cfRule type="expression" dxfId="1998" priority="2529">
      <formula>AA59&gt;=1</formula>
    </cfRule>
  </conditionalFormatting>
  <conditionalFormatting sqref="AA60">
    <cfRule type="expression" dxfId="1997" priority="2519" stopIfTrue="1">
      <formula>AA60=""</formula>
    </cfRule>
    <cfRule type="expression" dxfId="1996" priority="2520" stopIfTrue="1">
      <formula>AA60&lt;=0</formula>
    </cfRule>
    <cfRule type="expression" dxfId="1995" priority="2521" stopIfTrue="1">
      <formula>AA60&lt;1</formula>
    </cfRule>
    <cfRule type="expression" dxfId="1994" priority="2522">
      <formula>AA60&gt;=1</formula>
    </cfRule>
  </conditionalFormatting>
  <conditionalFormatting sqref="AA60">
    <cfRule type="expression" dxfId="1993" priority="2515" stopIfTrue="1">
      <formula>AA60=""</formula>
    </cfRule>
    <cfRule type="expression" dxfId="1992" priority="2516" stopIfTrue="1">
      <formula>AA60&lt;=0</formula>
    </cfRule>
    <cfRule type="expression" dxfId="1991" priority="2517" stopIfTrue="1">
      <formula>AA60&lt;1</formula>
    </cfRule>
    <cfRule type="expression" dxfId="1990" priority="2518">
      <formula>AA60&gt;=1</formula>
    </cfRule>
  </conditionalFormatting>
  <conditionalFormatting sqref="AA70">
    <cfRule type="expression" dxfId="1989" priority="2508" stopIfTrue="1">
      <formula>AA70=""</formula>
    </cfRule>
    <cfRule type="expression" dxfId="1988" priority="2509" stopIfTrue="1">
      <formula>AA70&lt;=0</formula>
    </cfRule>
    <cfRule type="expression" dxfId="1987" priority="2510" stopIfTrue="1">
      <formula>AA70&lt;1</formula>
    </cfRule>
    <cfRule type="expression" dxfId="1986" priority="2511">
      <formula>AA70&gt;=1</formula>
    </cfRule>
  </conditionalFormatting>
  <conditionalFormatting sqref="AA70">
    <cfRule type="expression" dxfId="1985" priority="2504" stopIfTrue="1">
      <formula>AA70=""</formula>
    </cfRule>
    <cfRule type="expression" dxfId="1984" priority="2505" stopIfTrue="1">
      <formula>AA70&lt;=0</formula>
    </cfRule>
    <cfRule type="expression" dxfId="1983" priority="2506" stopIfTrue="1">
      <formula>AA70&lt;1</formula>
    </cfRule>
    <cfRule type="expression" dxfId="1982" priority="2507">
      <formula>AA70&gt;=1</formula>
    </cfRule>
  </conditionalFormatting>
  <conditionalFormatting sqref="AA68:AA69">
    <cfRule type="expression" dxfId="1981" priority="2497" stopIfTrue="1">
      <formula>AA68=""</formula>
    </cfRule>
    <cfRule type="expression" dxfId="1980" priority="2498" stopIfTrue="1">
      <formula>AA68&lt;=0</formula>
    </cfRule>
    <cfRule type="expression" dxfId="1979" priority="2499" stopIfTrue="1">
      <formula>AA68&lt;1</formula>
    </cfRule>
    <cfRule type="expression" dxfId="1978" priority="2500">
      <formula>AA68&gt;=1</formula>
    </cfRule>
  </conditionalFormatting>
  <conditionalFormatting sqref="AA68:AA69">
    <cfRule type="expression" dxfId="1977" priority="2493" stopIfTrue="1">
      <formula>AA68=""</formula>
    </cfRule>
    <cfRule type="expression" dxfId="1976" priority="2494" stopIfTrue="1">
      <formula>AA68&lt;=0</formula>
    </cfRule>
    <cfRule type="expression" dxfId="1975" priority="2495" stopIfTrue="1">
      <formula>AA68&lt;1</formula>
    </cfRule>
    <cfRule type="expression" dxfId="1974" priority="2496">
      <formula>AA68&gt;=1</formula>
    </cfRule>
  </conditionalFormatting>
  <conditionalFormatting sqref="AA67">
    <cfRule type="expression" dxfId="1973" priority="2486" stopIfTrue="1">
      <formula>AA67=""</formula>
    </cfRule>
    <cfRule type="expression" dxfId="1972" priority="2487" stopIfTrue="1">
      <formula>AA67&lt;=0</formula>
    </cfRule>
    <cfRule type="expression" dxfId="1971" priority="2488" stopIfTrue="1">
      <formula>AA67&lt;1</formula>
    </cfRule>
    <cfRule type="expression" dxfId="1970" priority="2489">
      <formula>AA67&gt;=1</formula>
    </cfRule>
  </conditionalFormatting>
  <conditionalFormatting sqref="AA67">
    <cfRule type="expression" dxfId="1969" priority="2482" stopIfTrue="1">
      <formula>AA67=""</formula>
    </cfRule>
    <cfRule type="expression" dxfId="1968" priority="2483" stopIfTrue="1">
      <formula>AA67&lt;=0</formula>
    </cfRule>
    <cfRule type="expression" dxfId="1967" priority="2484" stopIfTrue="1">
      <formula>AA67&lt;1</formula>
    </cfRule>
    <cfRule type="expression" dxfId="1966" priority="2485">
      <formula>AA67&gt;=1</formula>
    </cfRule>
  </conditionalFormatting>
  <conditionalFormatting sqref="AA66">
    <cfRule type="expression" dxfId="1965" priority="2475" stopIfTrue="1">
      <formula>AA66=""</formula>
    </cfRule>
    <cfRule type="expression" dxfId="1964" priority="2476" stopIfTrue="1">
      <formula>AA66&lt;=0</formula>
    </cfRule>
    <cfRule type="expression" dxfId="1963" priority="2477" stopIfTrue="1">
      <formula>AA66&lt;1</formula>
    </cfRule>
    <cfRule type="expression" dxfId="1962" priority="2478">
      <formula>AA66&gt;=1</formula>
    </cfRule>
  </conditionalFormatting>
  <conditionalFormatting sqref="AA66">
    <cfRule type="expression" dxfId="1961" priority="2471" stopIfTrue="1">
      <formula>AA66=""</formula>
    </cfRule>
    <cfRule type="expression" dxfId="1960" priority="2472" stopIfTrue="1">
      <formula>AA66&lt;=0</formula>
    </cfRule>
    <cfRule type="expression" dxfId="1959" priority="2473" stopIfTrue="1">
      <formula>AA66&lt;1</formula>
    </cfRule>
    <cfRule type="expression" dxfId="1958" priority="2474">
      <formula>AA66&gt;=1</formula>
    </cfRule>
  </conditionalFormatting>
  <conditionalFormatting sqref="AA65">
    <cfRule type="expression" dxfId="1957" priority="2464" stopIfTrue="1">
      <formula>AA65=""</formula>
    </cfRule>
    <cfRule type="expression" dxfId="1956" priority="2465" stopIfTrue="1">
      <formula>AA65&lt;=0</formula>
    </cfRule>
    <cfRule type="expression" dxfId="1955" priority="2466" stopIfTrue="1">
      <formula>AA65&lt;1</formula>
    </cfRule>
    <cfRule type="expression" dxfId="1954" priority="2467">
      <formula>AA65&gt;=1</formula>
    </cfRule>
  </conditionalFormatting>
  <conditionalFormatting sqref="AA65">
    <cfRule type="expression" dxfId="1953" priority="2460" stopIfTrue="1">
      <formula>AA65=""</formula>
    </cfRule>
    <cfRule type="expression" dxfId="1952" priority="2461" stopIfTrue="1">
      <formula>AA65&lt;=0</formula>
    </cfRule>
    <cfRule type="expression" dxfId="1951" priority="2462" stopIfTrue="1">
      <formula>AA65&lt;1</formula>
    </cfRule>
    <cfRule type="expression" dxfId="1950" priority="2463">
      <formula>AA65&gt;=1</formula>
    </cfRule>
  </conditionalFormatting>
  <conditionalFormatting sqref="AA64">
    <cfRule type="expression" dxfId="1949" priority="2453" stopIfTrue="1">
      <formula>AA64=""</formula>
    </cfRule>
    <cfRule type="expression" dxfId="1948" priority="2454" stopIfTrue="1">
      <formula>AA64&lt;=0</formula>
    </cfRule>
    <cfRule type="expression" dxfId="1947" priority="2455" stopIfTrue="1">
      <formula>AA64&lt;1</formula>
    </cfRule>
    <cfRule type="expression" dxfId="1946" priority="2456">
      <formula>AA64&gt;=1</formula>
    </cfRule>
  </conditionalFormatting>
  <conditionalFormatting sqref="AA64">
    <cfRule type="expression" dxfId="1945" priority="2449" stopIfTrue="1">
      <formula>AA64=""</formula>
    </cfRule>
    <cfRule type="expression" dxfId="1944" priority="2450" stopIfTrue="1">
      <formula>AA64&lt;=0</formula>
    </cfRule>
    <cfRule type="expression" dxfId="1943" priority="2451" stopIfTrue="1">
      <formula>AA64&lt;1</formula>
    </cfRule>
    <cfRule type="expression" dxfId="1942" priority="2452">
      <formula>AA64&gt;=1</formula>
    </cfRule>
  </conditionalFormatting>
  <conditionalFormatting sqref="AA63">
    <cfRule type="expression" dxfId="1941" priority="2442" stopIfTrue="1">
      <formula>AA63=""</formula>
    </cfRule>
    <cfRule type="expression" dxfId="1940" priority="2443" stopIfTrue="1">
      <formula>AA63&lt;=0</formula>
    </cfRule>
    <cfRule type="expression" dxfId="1939" priority="2444" stopIfTrue="1">
      <formula>AA63&lt;1</formula>
    </cfRule>
    <cfRule type="expression" dxfId="1938" priority="2445">
      <formula>AA63&gt;=1</formula>
    </cfRule>
  </conditionalFormatting>
  <conditionalFormatting sqref="AA63">
    <cfRule type="expression" dxfId="1937" priority="2438" stopIfTrue="1">
      <formula>AA63=""</formula>
    </cfRule>
    <cfRule type="expression" dxfId="1936" priority="2439" stopIfTrue="1">
      <formula>AA63&lt;=0</formula>
    </cfRule>
    <cfRule type="expression" dxfId="1935" priority="2440" stopIfTrue="1">
      <formula>AA63&lt;1</formula>
    </cfRule>
    <cfRule type="expression" dxfId="1934" priority="2441">
      <formula>AA63&gt;=1</formula>
    </cfRule>
  </conditionalFormatting>
  <conditionalFormatting sqref="AA62">
    <cfRule type="expression" dxfId="1933" priority="2431" stopIfTrue="1">
      <formula>AA62=""</formula>
    </cfRule>
    <cfRule type="expression" dxfId="1932" priority="2432" stopIfTrue="1">
      <formula>AA62&lt;=0</formula>
    </cfRule>
    <cfRule type="expression" dxfId="1931" priority="2433" stopIfTrue="1">
      <formula>AA62&lt;1</formula>
    </cfRule>
    <cfRule type="expression" dxfId="1930" priority="2434">
      <formula>AA62&gt;=1</formula>
    </cfRule>
  </conditionalFormatting>
  <conditionalFormatting sqref="AA62">
    <cfRule type="expression" dxfId="1929" priority="2427" stopIfTrue="1">
      <formula>AA62=""</formula>
    </cfRule>
    <cfRule type="expression" dxfId="1928" priority="2428" stopIfTrue="1">
      <formula>AA62&lt;=0</formula>
    </cfRule>
    <cfRule type="expression" dxfId="1927" priority="2429" stopIfTrue="1">
      <formula>AA62&lt;1</formula>
    </cfRule>
    <cfRule type="expression" dxfId="1926" priority="2430">
      <formula>AA62&gt;=1</formula>
    </cfRule>
  </conditionalFormatting>
  <conditionalFormatting sqref="AA53">
    <cfRule type="expression" dxfId="1925" priority="2409" stopIfTrue="1">
      <formula>AA53=""</formula>
    </cfRule>
    <cfRule type="expression" dxfId="1924" priority="2410" stopIfTrue="1">
      <formula>AA53&lt;=0</formula>
    </cfRule>
    <cfRule type="expression" dxfId="1923" priority="2411" stopIfTrue="1">
      <formula>AA53&lt;1</formula>
    </cfRule>
    <cfRule type="expression" dxfId="1922" priority="2412">
      <formula>AA53&gt;=1</formula>
    </cfRule>
  </conditionalFormatting>
  <conditionalFormatting sqref="AA61">
    <cfRule type="expression" dxfId="1921" priority="2420" stopIfTrue="1">
      <formula>AA61=""</formula>
    </cfRule>
    <cfRule type="expression" dxfId="1920" priority="2421" stopIfTrue="1">
      <formula>AA61&lt;=0</formula>
    </cfRule>
    <cfRule type="expression" dxfId="1919" priority="2422" stopIfTrue="1">
      <formula>AA61&lt;1</formula>
    </cfRule>
    <cfRule type="expression" dxfId="1918" priority="2423">
      <formula>AA61&gt;=1</formula>
    </cfRule>
  </conditionalFormatting>
  <conditionalFormatting sqref="AA61">
    <cfRule type="expression" dxfId="1917" priority="2416" stopIfTrue="1">
      <formula>AA61=""</formula>
    </cfRule>
    <cfRule type="expression" dxfId="1916" priority="2417" stopIfTrue="1">
      <formula>AA61&lt;=0</formula>
    </cfRule>
    <cfRule type="expression" dxfId="1915" priority="2418" stopIfTrue="1">
      <formula>AA61&lt;1</formula>
    </cfRule>
    <cfRule type="expression" dxfId="1914" priority="2419">
      <formula>AA61&gt;=1</formula>
    </cfRule>
  </conditionalFormatting>
  <conditionalFormatting sqref="AA52">
    <cfRule type="expression" dxfId="1913" priority="2398" stopIfTrue="1">
      <formula>AA52=""</formula>
    </cfRule>
    <cfRule type="expression" dxfId="1912" priority="2399" stopIfTrue="1">
      <formula>AA52&lt;=0</formula>
    </cfRule>
    <cfRule type="expression" dxfId="1911" priority="2400" stopIfTrue="1">
      <formula>AA52&lt;1</formula>
    </cfRule>
    <cfRule type="expression" dxfId="1910" priority="2401">
      <formula>AA52&gt;=1</formula>
    </cfRule>
  </conditionalFormatting>
  <conditionalFormatting sqref="AA53">
    <cfRule type="expression" dxfId="1909" priority="2405" stopIfTrue="1">
      <formula>AA53=""</formula>
    </cfRule>
    <cfRule type="expression" dxfId="1908" priority="2406" stopIfTrue="1">
      <formula>AA53&lt;=0</formula>
    </cfRule>
    <cfRule type="expression" dxfId="1907" priority="2407" stopIfTrue="1">
      <formula>AA53&lt;1</formula>
    </cfRule>
    <cfRule type="expression" dxfId="1906" priority="2408">
      <formula>AA53&gt;=1</formula>
    </cfRule>
  </conditionalFormatting>
  <conditionalFormatting sqref="AA50">
    <cfRule type="expression" dxfId="1905" priority="2376" stopIfTrue="1">
      <formula>AA50=""</formula>
    </cfRule>
    <cfRule type="expression" dxfId="1904" priority="2377" stopIfTrue="1">
      <formula>AA50&lt;=0</formula>
    </cfRule>
    <cfRule type="expression" dxfId="1903" priority="2378" stopIfTrue="1">
      <formula>AA50&lt;1</formula>
    </cfRule>
    <cfRule type="expression" dxfId="1902" priority="2379">
      <formula>AA50&gt;=1</formula>
    </cfRule>
  </conditionalFormatting>
  <conditionalFormatting sqref="AA52">
    <cfRule type="expression" dxfId="1901" priority="2394" stopIfTrue="1">
      <formula>AA52=""</formula>
    </cfRule>
    <cfRule type="expression" dxfId="1900" priority="2395" stopIfTrue="1">
      <formula>AA52&lt;=0</formula>
    </cfRule>
    <cfRule type="expression" dxfId="1899" priority="2396" stopIfTrue="1">
      <formula>AA52&lt;1</formula>
    </cfRule>
    <cfRule type="expression" dxfId="1898" priority="2397">
      <formula>AA52&gt;=1</formula>
    </cfRule>
  </conditionalFormatting>
  <conditionalFormatting sqref="AA51">
    <cfRule type="expression" dxfId="1897" priority="2387" stopIfTrue="1">
      <formula>AA51=""</formula>
    </cfRule>
    <cfRule type="expression" dxfId="1896" priority="2388" stopIfTrue="1">
      <formula>AA51&lt;=0</formula>
    </cfRule>
    <cfRule type="expression" dxfId="1895" priority="2389" stopIfTrue="1">
      <formula>AA51&lt;1</formula>
    </cfRule>
    <cfRule type="expression" dxfId="1894" priority="2390">
      <formula>AA51&gt;=1</formula>
    </cfRule>
  </conditionalFormatting>
  <conditionalFormatting sqref="AA45">
    <cfRule type="expression" dxfId="1893" priority="2321" stopIfTrue="1">
      <formula>AA45=""</formula>
    </cfRule>
    <cfRule type="expression" dxfId="1892" priority="2322" stopIfTrue="1">
      <formula>AA45&lt;=0</formula>
    </cfRule>
    <cfRule type="expression" dxfId="1891" priority="2323" stopIfTrue="1">
      <formula>AA45&lt;1</formula>
    </cfRule>
    <cfRule type="expression" dxfId="1890" priority="2324">
      <formula>AA45&gt;=1</formula>
    </cfRule>
  </conditionalFormatting>
  <conditionalFormatting sqref="AA51">
    <cfRule type="expression" dxfId="1889" priority="2383" stopIfTrue="1">
      <formula>AA51=""</formula>
    </cfRule>
    <cfRule type="expression" dxfId="1888" priority="2384" stopIfTrue="1">
      <formula>AA51&lt;=0</formula>
    </cfRule>
    <cfRule type="expression" dxfId="1887" priority="2385" stopIfTrue="1">
      <formula>AA51&lt;1</formula>
    </cfRule>
    <cfRule type="expression" dxfId="1886" priority="2386">
      <formula>AA51&gt;=1</formula>
    </cfRule>
  </conditionalFormatting>
  <conditionalFormatting sqref="AA50">
    <cfRule type="expression" dxfId="1885" priority="2372" stopIfTrue="1">
      <formula>AA50=""</formula>
    </cfRule>
    <cfRule type="expression" dxfId="1884" priority="2373" stopIfTrue="1">
      <formula>AA50&lt;=0</formula>
    </cfRule>
    <cfRule type="expression" dxfId="1883" priority="2374" stopIfTrue="1">
      <formula>AA50&lt;1</formula>
    </cfRule>
    <cfRule type="expression" dxfId="1882" priority="2375">
      <formula>AA50&gt;=1</formula>
    </cfRule>
  </conditionalFormatting>
  <conditionalFormatting sqref="AA49">
    <cfRule type="expression" dxfId="1881" priority="2365" stopIfTrue="1">
      <formula>AA49=""</formula>
    </cfRule>
    <cfRule type="expression" dxfId="1880" priority="2366" stopIfTrue="1">
      <formula>AA49&lt;=0</formula>
    </cfRule>
    <cfRule type="expression" dxfId="1879" priority="2367" stopIfTrue="1">
      <formula>AA49&lt;1</formula>
    </cfRule>
    <cfRule type="expression" dxfId="1878" priority="2368">
      <formula>AA49&gt;=1</formula>
    </cfRule>
  </conditionalFormatting>
  <conditionalFormatting sqref="AA49">
    <cfRule type="expression" dxfId="1877" priority="2361" stopIfTrue="1">
      <formula>AA49=""</formula>
    </cfRule>
    <cfRule type="expression" dxfId="1876" priority="2362" stopIfTrue="1">
      <formula>AA49&lt;=0</formula>
    </cfRule>
    <cfRule type="expression" dxfId="1875" priority="2363" stopIfTrue="1">
      <formula>AA49&lt;1</formula>
    </cfRule>
    <cfRule type="expression" dxfId="1874" priority="2364">
      <formula>AA49&gt;=1</formula>
    </cfRule>
  </conditionalFormatting>
  <conditionalFormatting sqref="AA48">
    <cfRule type="expression" dxfId="1873" priority="2354" stopIfTrue="1">
      <formula>AA48=""</formula>
    </cfRule>
    <cfRule type="expression" dxfId="1872" priority="2355" stopIfTrue="1">
      <formula>AA48&lt;=0</formula>
    </cfRule>
    <cfRule type="expression" dxfId="1871" priority="2356" stopIfTrue="1">
      <formula>AA48&lt;1</formula>
    </cfRule>
    <cfRule type="expression" dxfId="1870" priority="2357">
      <formula>AA48&gt;=1</formula>
    </cfRule>
  </conditionalFormatting>
  <conditionalFormatting sqref="AA47">
    <cfRule type="expression" dxfId="1869" priority="2343" stopIfTrue="1">
      <formula>AA47=""</formula>
    </cfRule>
    <cfRule type="expression" dxfId="1868" priority="2344" stopIfTrue="1">
      <formula>AA47&lt;=0</formula>
    </cfRule>
    <cfRule type="expression" dxfId="1867" priority="2345" stopIfTrue="1">
      <formula>AA47&lt;1</formula>
    </cfRule>
    <cfRule type="expression" dxfId="1866" priority="2346">
      <formula>AA47&gt;=1</formula>
    </cfRule>
  </conditionalFormatting>
  <conditionalFormatting sqref="AA48">
    <cfRule type="expression" dxfId="1865" priority="2350" stopIfTrue="1">
      <formula>AA48=""</formula>
    </cfRule>
    <cfRule type="expression" dxfId="1864" priority="2351" stopIfTrue="1">
      <formula>AA48&lt;=0</formula>
    </cfRule>
    <cfRule type="expression" dxfId="1863" priority="2352" stopIfTrue="1">
      <formula>AA48&lt;1</formula>
    </cfRule>
    <cfRule type="expression" dxfId="1862" priority="2353">
      <formula>AA48&gt;=1</formula>
    </cfRule>
  </conditionalFormatting>
  <conditionalFormatting sqref="AA47">
    <cfRule type="expression" dxfId="1861" priority="2339" stopIfTrue="1">
      <formula>AA47=""</formula>
    </cfRule>
    <cfRule type="expression" dxfId="1860" priority="2340" stopIfTrue="1">
      <formula>AA47&lt;=0</formula>
    </cfRule>
    <cfRule type="expression" dxfId="1859" priority="2341" stopIfTrue="1">
      <formula>AA47&lt;1</formula>
    </cfRule>
    <cfRule type="expression" dxfId="1858" priority="2342">
      <formula>AA47&gt;=1</formula>
    </cfRule>
  </conditionalFormatting>
  <conditionalFormatting sqref="AA46">
    <cfRule type="expression" dxfId="1857" priority="2332" stopIfTrue="1">
      <formula>AA46=""</formula>
    </cfRule>
    <cfRule type="expression" dxfId="1856" priority="2333" stopIfTrue="1">
      <formula>AA46&lt;=0</formula>
    </cfRule>
    <cfRule type="expression" dxfId="1855" priority="2334" stopIfTrue="1">
      <formula>AA46&lt;1</formula>
    </cfRule>
    <cfRule type="expression" dxfId="1854" priority="2335">
      <formula>AA46&gt;=1</formula>
    </cfRule>
  </conditionalFormatting>
  <conditionalFormatting sqref="AA46">
    <cfRule type="expression" dxfId="1853" priority="2328" stopIfTrue="1">
      <formula>AA46=""</formula>
    </cfRule>
    <cfRule type="expression" dxfId="1852" priority="2329" stopIfTrue="1">
      <formula>AA46&lt;=0</formula>
    </cfRule>
    <cfRule type="expression" dxfId="1851" priority="2330" stopIfTrue="1">
      <formula>AA46&lt;1</formula>
    </cfRule>
    <cfRule type="expression" dxfId="1850" priority="2331">
      <formula>AA46&gt;=1</formula>
    </cfRule>
  </conditionalFormatting>
  <conditionalFormatting sqref="AA45">
    <cfRule type="expression" dxfId="1849" priority="2317" stopIfTrue="1">
      <formula>AA45=""</formula>
    </cfRule>
    <cfRule type="expression" dxfId="1848" priority="2318" stopIfTrue="1">
      <formula>AA45&lt;=0</formula>
    </cfRule>
    <cfRule type="expression" dxfId="1847" priority="2319" stopIfTrue="1">
      <formula>AA45&lt;1</formula>
    </cfRule>
    <cfRule type="expression" dxfId="1846" priority="2320">
      <formula>AA45&gt;=1</formula>
    </cfRule>
  </conditionalFormatting>
  <conditionalFormatting sqref="Y29">
    <cfRule type="expression" dxfId="1845" priority="2238" stopIfTrue="1">
      <formula>Y29=""</formula>
    </cfRule>
    <cfRule type="expression" dxfId="1844" priority="2239" stopIfTrue="1">
      <formula>Y29&lt;=0</formula>
    </cfRule>
    <cfRule type="expression" dxfId="1843" priority="2240" stopIfTrue="1">
      <formula>Y29&lt;1</formula>
    </cfRule>
    <cfRule type="expression" dxfId="1842" priority="2241">
      <formula>Y29&gt;=1</formula>
    </cfRule>
  </conditionalFormatting>
  <conditionalFormatting sqref="Y13">
    <cfRule type="expression" dxfId="1841" priority="2306" stopIfTrue="1">
      <formula>Y13=""</formula>
    </cfRule>
    <cfRule type="expression" dxfId="1840" priority="2307" stopIfTrue="1">
      <formula>Y13&lt;=0</formula>
    </cfRule>
    <cfRule type="expression" dxfId="1839" priority="2308" stopIfTrue="1">
      <formula>Y13&lt;1</formula>
    </cfRule>
    <cfRule type="expression" dxfId="1838" priority="2309">
      <formula>Y13&gt;=1</formula>
    </cfRule>
  </conditionalFormatting>
  <conditionalFormatting sqref="Y14">
    <cfRule type="expression" dxfId="1837" priority="2298" stopIfTrue="1">
      <formula>Y14=""</formula>
    </cfRule>
    <cfRule type="expression" dxfId="1836" priority="2299" stopIfTrue="1">
      <formula>Y14&lt;=0</formula>
    </cfRule>
    <cfRule type="expression" dxfId="1835" priority="2300" stopIfTrue="1">
      <formula>Y14&lt;1</formula>
    </cfRule>
    <cfRule type="expression" dxfId="1834" priority="2301">
      <formula>Y14&gt;=1</formula>
    </cfRule>
  </conditionalFormatting>
  <conditionalFormatting sqref="Y17">
    <cfRule type="expression" dxfId="1833" priority="2290" stopIfTrue="1">
      <formula>Y17=""</formula>
    </cfRule>
    <cfRule type="expression" dxfId="1832" priority="2291" stopIfTrue="1">
      <formula>Y17&lt;=0</formula>
    </cfRule>
    <cfRule type="expression" dxfId="1831" priority="2292" stopIfTrue="1">
      <formula>Y17&lt;1</formula>
    </cfRule>
    <cfRule type="expression" dxfId="1830" priority="2293">
      <formula>Y17&gt;=1</formula>
    </cfRule>
  </conditionalFormatting>
  <conditionalFormatting sqref="Y15">
    <cfRule type="expression" dxfId="1829" priority="2302" stopIfTrue="1">
      <formula>Y15=""</formula>
    </cfRule>
    <cfRule type="expression" dxfId="1828" priority="2303" stopIfTrue="1">
      <formula>Y15&lt;=0</formula>
    </cfRule>
    <cfRule type="expression" dxfId="1827" priority="2304" stopIfTrue="1">
      <formula>Y15&lt;1</formula>
    </cfRule>
    <cfRule type="expression" dxfId="1826" priority="2305">
      <formula>Y15&gt;=1</formula>
    </cfRule>
  </conditionalFormatting>
  <conditionalFormatting sqref="Y16">
    <cfRule type="expression" dxfId="1825" priority="2294" stopIfTrue="1">
      <formula>Y16=""</formula>
    </cfRule>
    <cfRule type="expression" dxfId="1824" priority="2295" stopIfTrue="1">
      <formula>Y16&lt;=0</formula>
    </cfRule>
    <cfRule type="expression" dxfId="1823" priority="2296" stopIfTrue="1">
      <formula>Y16&lt;1</formula>
    </cfRule>
    <cfRule type="expression" dxfId="1822" priority="2297">
      <formula>Y16&gt;=1</formula>
    </cfRule>
  </conditionalFormatting>
  <conditionalFormatting sqref="Y10">
    <cfRule type="expression" dxfId="1821" priority="2282" stopIfTrue="1">
      <formula>Y10=""</formula>
    </cfRule>
    <cfRule type="expression" dxfId="1820" priority="2283" stopIfTrue="1">
      <formula>Y10&lt;=0</formula>
    </cfRule>
    <cfRule type="expression" dxfId="1819" priority="2284" stopIfTrue="1">
      <formula>Y10&lt;1</formula>
    </cfRule>
    <cfRule type="expression" dxfId="1818" priority="2285">
      <formula>Y10&gt;=1</formula>
    </cfRule>
  </conditionalFormatting>
  <conditionalFormatting sqref="Y10">
    <cfRule type="expression" dxfId="1817" priority="2286" stopIfTrue="1">
      <formula>Y10=""</formula>
    </cfRule>
    <cfRule type="expression" dxfId="1816" priority="2287" stopIfTrue="1">
      <formula>Y10&lt;=0</formula>
    </cfRule>
    <cfRule type="expression" dxfId="1815" priority="2288" stopIfTrue="1">
      <formula>Y10&lt;1</formula>
    </cfRule>
    <cfRule type="expression" dxfId="1814" priority="2289">
      <formula>Y10&gt;=1</formula>
    </cfRule>
  </conditionalFormatting>
  <conditionalFormatting sqref="Y29">
    <cfRule type="expression" dxfId="1813" priority="2234" stopIfTrue="1">
      <formula>Y29=""</formula>
    </cfRule>
    <cfRule type="expression" dxfId="1812" priority="2235" stopIfTrue="1">
      <formula>Y29&lt;=0</formula>
    </cfRule>
    <cfRule type="expression" dxfId="1811" priority="2236" stopIfTrue="1">
      <formula>Y29&lt;1</formula>
    </cfRule>
    <cfRule type="expression" dxfId="1810" priority="2237">
      <formula>Y29&gt;=1</formula>
    </cfRule>
  </conditionalFormatting>
  <conditionalFormatting sqref="X29">
    <cfRule type="expression" dxfId="1809" priority="2231" stopIfTrue="1">
      <formula>Y29=""</formula>
    </cfRule>
    <cfRule type="expression" dxfId="1808" priority="2232" stopIfTrue="1">
      <formula>AND(Y29&lt;&gt;"",X29&lt;1)</formula>
    </cfRule>
    <cfRule type="expression" dxfId="1807" priority="2233">
      <formula>AND(Y29&lt;&gt;"",X29&gt;=1)</formula>
    </cfRule>
  </conditionalFormatting>
  <conditionalFormatting sqref="Y31">
    <cfRule type="expression" dxfId="1806" priority="2227" stopIfTrue="1">
      <formula>Y31=""</formula>
    </cfRule>
    <cfRule type="expression" dxfId="1805" priority="2228" stopIfTrue="1">
      <formula>Y31&lt;=0</formula>
    </cfRule>
    <cfRule type="expression" dxfId="1804" priority="2229" stopIfTrue="1">
      <formula>Y31&lt;1</formula>
    </cfRule>
    <cfRule type="expression" dxfId="1803" priority="2230">
      <formula>Y31&gt;=1</formula>
    </cfRule>
  </conditionalFormatting>
  <conditionalFormatting sqref="Y31">
    <cfRule type="expression" dxfId="1802" priority="2223" stopIfTrue="1">
      <formula>Y31=""</formula>
    </cfRule>
    <cfRule type="expression" dxfId="1801" priority="2224" stopIfTrue="1">
      <formula>Y31&lt;=0</formula>
    </cfRule>
    <cfRule type="expression" dxfId="1800" priority="2225" stopIfTrue="1">
      <formula>Y31&lt;1</formula>
    </cfRule>
    <cfRule type="expression" dxfId="1799" priority="2226">
      <formula>Y31&gt;=1</formula>
    </cfRule>
  </conditionalFormatting>
  <conditionalFormatting sqref="Y33">
    <cfRule type="expression" dxfId="1798" priority="2219" stopIfTrue="1">
      <formula>Y33=""</formula>
    </cfRule>
    <cfRule type="expression" dxfId="1797" priority="2220" stopIfTrue="1">
      <formula>Y33&lt;=0</formula>
    </cfRule>
    <cfRule type="expression" dxfId="1796" priority="2221" stopIfTrue="1">
      <formula>Y33&lt;1</formula>
    </cfRule>
    <cfRule type="expression" dxfId="1795" priority="2222">
      <formula>Y33&gt;=1</formula>
    </cfRule>
  </conditionalFormatting>
  <conditionalFormatting sqref="Y33">
    <cfRule type="expression" dxfId="1794" priority="2215" stopIfTrue="1">
      <formula>Y33=""</formula>
    </cfRule>
    <cfRule type="expression" dxfId="1793" priority="2216" stopIfTrue="1">
      <formula>Y33&lt;=0</formula>
    </cfRule>
    <cfRule type="expression" dxfId="1792" priority="2217" stopIfTrue="1">
      <formula>Y33&lt;1</formula>
    </cfRule>
    <cfRule type="expression" dxfId="1791" priority="2218">
      <formula>Y33&gt;=1</formula>
    </cfRule>
  </conditionalFormatting>
  <conditionalFormatting sqref="Y32">
    <cfRule type="expression" dxfId="1790" priority="2208" stopIfTrue="1">
      <formula>Y32=""</formula>
    </cfRule>
    <cfRule type="expression" dxfId="1789" priority="2209" stopIfTrue="1">
      <formula>Y32&lt;=0</formula>
    </cfRule>
    <cfRule type="expression" dxfId="1788" priority="2210" stopIfTrue="1">
      <formula>Y32&lt;1</formula>
    </cfRule>
    <cfRule type="expression" dxfId="1787" priority="2211">
      <formula>Y32&gt;=1</formula>
    </cfRule>
  </conditionalFormatting>
  <conditionalFormatting sqref="X32">
    <cfRule type="expression" dxfId="1786" priority="2201" stopIfTrue="1">
      <formula>Y32=""</formula>
    </cfRule>
    <cfRule type="expression" dxfId="1785" priority="2202" stopIfTrue="1">
      <formula>AND(Y32&lt;&gt;"",X32&lt;1)</formula>
    </cfRule>
    <cfRule type="expression" dxfId="1784" priority="2203">
      <formula>AND(Y32&lt;&gt;"",X32&gt;=1)</formula>
    </cfRule>
  </conditionalFormatting>
  <conditionalFormatting sqref="Y34">
    <cfRule type="expression" dxfId="1783" priority="2197" stopIfTrue="1">
      <formula>Y34=""</formula>
    </cfRule>
    <cfRule type="expression" dxfId="1782" priority="2198" stopIfTrue="1">
      <formula>Y34&lt;=0</formula>
    </cfRule>
    <cfRule type="expression" dxfId="1781" priority="2199" stopIfTrue="1">
      <formula>Y34&lt;1</formula>
    </cfRule>
    <cfRule type="expression" dxfId="1780" priority="2200">
      <formula>Y34&gt;=1</formula>
    </cfRule>
  </conditionalFormatting>
  <conditionalFormatting sqref="Y34">
    <cfRule type="expression" dxfId="1779" priority="2193" stopIfTrue="1">
      <formula>Y34=""</formula>
    </cfRule>
    <cfRule type="expression" dxfId="1778" priority="2194" stopIfTrue="1">
      <formula>Y34&lt;=0</formula>
    </cfRule>
    <cfRule type="expression" dxfId="1777" priority="2195" stopIfTrue="1">
      <formula>Y34&lt;1</formula>
    </cfRule>
    <cfRule type="expression" dxfId="1776" priority="2196">
      <formula>Y34&gt;=1</formula>
    </cfRule>
  </conditionalFormatting>
  <conditionalFormatting sqref="Y35">
    <cfRule type="expression" dxfId="1775" priority="2186" stopIfTrue="1">
      <formula>Y35=""</formula>
    </cfRule>
    <cfRule type="expression" dxfId="1774" priority="2187" stopIfTrue="1">
      <formula>Y35&lt;=0</formula>
    </cfRule>
    <cfRule type="expression" dxfId="1773" priority="2188" stopIfTrue="1">
      <formula>Y35&lt;1</formula>
    </cfRule>
    <cfRule type="expression" dxfId="1772" priority="2189">
      <formula>Y35&gt;=1</formula>
    </cfRule>
  </conditionalFormatting>
  <conditionalFormatting sqref="Y35">
    <cfRule type="expression" dxfId="1771" priority="2182" stopIfTrue="1">
      <formula>Y35=""</formula>
    </cfRule>
    <cfRule type="expression" dxfId="1770" priority="2183" stopIfTrue="1">
      <formula>Y35&lt;=0</formula>
    </cfRule>
    <cfRule type="expression" dxfId="1769" priority="2184" stopIfTrue="1">
      <formula>Y35&lt;1</formula>
    </cfRule>
    <cfRule type="expression" dxfId="1768" priority="2185">
      <formula>Y35&gt;=1</formula>
    </cfRule>
  </conditionalFormatting>
  <conditionalFormatting sqref="Y36">
    <cfRule type="expression" dxfId="1767" priority="2175" stopIfTrue="1">
      <formula>Y36=""</formula>
    </cfRule>
    <cfRule type="expression" dxfId="1766" priority="2176" stopIfTrue="1">
      <formula>Y36&lt;=0</formula>
    </cfRule>
    <cfRule type="expression" dxfId="1765" priority="2177" stopIfTrue="1">
      <formula>Y36&lt;1</formula>
    </cfRule>
    <cfRule type="expression" dxfId="1764" priority="2178">
      <formula>Y36&gt;=1</formula>
    </cfRule>
  </conditionalFormatting>
  <conditionalFormatting sqref="Y36">
    <cfRule type="expression" dxfId="1763" priority="2171" stopIfTrue="1">
      <formula>Y36=""</formula>
    </cfRule>
    <cfRule type="expression" dxfId="1762" priority="2172" stopIfTrue="1">
      <formula>Y36&lt;=0</formula>
    </cfRule>
    <cfRule type="expression" dxfId="1761" priority="2173" stopIfTrue="1">
      <formula>Y36&lt;1</formula>
    </cfRule>
    <cfRule type="expression" dxfId="1760" priority="2174">
      <formula>Y36&gt;=1</formula>
    </cfRule>
  </conditionalFormatting>
  <conditionalFormatting sqref="Y37">
    <cfRule type="expression" dxfId="1759" priority="2164" stopIfTrue="1">
      <formula>Y37=""</formula>
    </cfRule>
    <cfRule type="expression" dxfId="1758" priority="2165" stopIfTrue="1">
      <formula>Y37&lt;=0</formula>
    </cfRule>
    <cfRule type="expression" dxfId="1757" priority="2166" stopIfTrue="1">
      <formula>Y37&lt;1</formula>
    </cfRule>
    <cfRule type="expression" dxfId="1756" priority="2167">
      <formula>Y37&gt;=1</formula>
    </cfRule>
  </conditionalFormatting>
  <conditionalFormatting sqref="Y37">
    <cfRule type="expression" dxfId="1755" priority="2160" stopIfTrue="1">
      <formula>Y37=""</formula>
    </cfRule>
    <cfRule type="expression" dxfId="1754" priority="2161" stopIfTrue="1">
      <formula>Y37&lt;=0</formula>
    </cfRule>
    <cfRule type="expression" dxfId="1753" priority="2162" stopIfTrue="1">
      <formula>Y37&lt;1</formula>
    </cfRule>
    <cfRule type="expression" dxfId="1752" priority="2163">
      <formula>Y37&gt;=1</formula>
    </cfRule>
  </conditionalFormatting>
  <conditionalFormatting sqref="Y38">
    <cfRule type="expression" dxfId="1751" priority="2153" stopIfTrue="1">
      <formula>Y38=""</formula>
    </cfRule>
    <cfRule type="expression" dxfId="1750" priority="2154" stopIfTrue="1">
      <formula>Y38&lt;=0</formula>
    </cfRule>
    <cfRule type="expression" dxfId="1749" priority="2155" stopIfTrue="1">
      <formula>Y38&lt;1</formula>
    </cfRule>
    <cfRule type="expression" dxfId="1748" priority="2156">
      <formula>Y38&gt;=1</formula>
    </cfRule>
  </conditionalFormatting>
  <conditionalFormatting sqref="Y38">
    <cfRule type="expression" dxfId="1747" priority="2149" stopIfTrue="1">
      <formula>Y38=""</formula>
    </cfRule>
    <cfRule type="expression" dxfId="1746" priority="2150" stopIfTrue="1">
      <formula>Y38&lt;=0</formula>
    </cfRule>
    <cfRule type="expression" dxfId="1745" priority="2151" stopIfTrue="1">
      <formula>Y38&lt;1</formula>
    </cfRule>
    <cfRule type="expression" dxfId="1744" priority="2152">
      <formula>Y38&gt;=1</formula>
    </cfRule>
  </conditionalFormatting>
  <conditionalFormatting sqref="Y39:Y40">
    <cfRule type="expression" dxfId="1743" priority="2142" stopIfTrue="1">
      <formula>Y39=""</formula>
    </cfRule>
    <cfRule type="expression" dxfId="1742" priority="2143" stopIfTrue="1">
      <formula>Y39&lt;=0</formula>
    </cfRule>
    <cfRule type="expression" dxfId="1741" priority="2144" stopIfTrue="1">
      <formula>Y39&lt;1</formula>
    </cfRule>
    <cfRule type="expression" dxfId="1740" priority="2145">
      <formula>Y39&gt;=1</formula>
    </cfRule>
  </conditionalFormatting>
  <conditionalFormatting sqref="Y39:Y40">
    <cfRule type="expression" dxfId="1739" priority="2138" stopIfTrue="1">
      <formula>Y39=""</formula>
    </cfRule>
    <cfRule type="expression" dxfId="1738" priority="2139" stopIfTrue="1">
      <formula>Y39&lt;=0</formula>
    </cfRule>
    <cfRule type="expression" dxfId="1737" priority="2140" stopIfTrue="1">
      <formula>Y39&lt;1</formula>
    </cfRule>
    <cfRule type="expression" dxfId="1736" priority="2141">
      <formula>Y39&gt;=1</formula>
    </cfRule>
  </conditionalFormatting>
  <conditionalFormatting sqref="X31">
    <cfRule type="expression" dxfId="1735" priority="2132" stopIfTrue="1">
      <formula>Y31=""</formula>
    </cfRule>
    <cfRule type="expression" dxfId="1734" priority="2133" stopIfTrue="1">
      <formula>AND(Y31&lt;&gt;"",X31&lt;1)</formula>
    </cfRule>
    <cfRule type="expression" dxfId="1733" priority="2134">
      <formula>AND(Y31&lt;&gt;"",X31&gt;=1)</formula>
    </cfRule>
  </conditionalFormatting>
  <conditionalFormatting sqref="Y42">
    <cfRule type="expression" dxfId="1732" priority="2128" stopIfTrue="1">
      <formula>Y42=""</formula>
    </cfRule>
    <cfRule type="expression" dxfId="1731" priority="2129" stopIfTrue="1">
      <formula>Y42&lt;=0</formula>
    </cfRule>
    <cfRule type="expression" dxfId="1730" priority="2130" stopIfTrue="1">
      <formula>Y42&lt;1</formula>
    </cfRule>
    <cfRule type="expression" dxfId="1729" priority="2131">
      <formula>Y42&gt;=1</formula>
    </cfRule>
  </conditionalFormatting>
  <conditionalFormatting sqref="Y42">
    <cfRule type="expression" dxfId="1728" priority="2124" stopIfTrue="1">
      <formula>Y42=""</formula>
    </cfRule>
    <cfRule type="expression" dxfId="1727" priority="2125" stopIfTrue="1">
      <formula>Y42&lt;=0</formula>
    </cfRule>
    <cfRule type="expression" dxfId="1726" priority="2126" stopIfTrue="1">
      <formula>Y42&lt;1</formula>
    </cfRule>
    <cfRule type="expression" dxfId="1725" priority="2127">
      <formula>Y42&gt;=1</formula>
    </cfRule>
  </conditionalFormatting>
  <conditionalFormatting sqref="Y44">
    <cfRule type="expression" dxfId="1724" priority="2117" stopIfTrue="1">
      <formula>Y44=""</formula>
    </cfRule>
    <cfRule type="expression" dxfId="1723" priority="2118" stopIfTrue="1">
      <formula>Y44&lt;=0</formula>
    </cfRule>
    <cfRule type="expression" dxfId="1722" priority="2119" stopIfTrue="1">
      <formula>Y44&lt;1</formula>
    </cfRule>
    <cfRule type="expression" dxfId="1721" priority="2120">
      <formula>Y44&gt;=1</formula>
    </cfRule>
  </conditionalFormatting>
  <conditionalFormatting sqref="Y44">
    <cfRule type="expression" dxfId="1720" priority="2113" stopIfTrue="1">
      <formula>Y44=""</formula>
    </cfRule>
    <cfRule type="expression" dxfId="1719" priority="2114" stopIfTrue="1">
      <formula>Y44&lt;=0</formula>
    </cfRule>
    <cfRule type="expression" dxfId="1718" priority="2115" stopIfTrue="1">
      <formula>Y44&lt;1</formula>
    </cfRule>
    <cfRule type="expression" dxfId="1717" priority="2116">
      <formula>Y44&gt;=1</formula>
    </cfRule>
  </conditionalFormatting>
  <conditionalFormatting sqref="X44">
    <cfRule type="expression" dxfId="1716" priority="2110" stopIfTrue="1">
      <formula>Y44=""</formula>
    </cfRule>
    <cfRule type="expression" dxfId="1715" priority="2111" stopIfTrue="1">
      <formula>AND(Y44&lt;&gt;"",X44&lt;1)</formula>
    </cfRule>
    <cfRule type="expression" dxfId="1714" priority="2112">
      <formula>AND(Y44&lt;&gt;"",X44&gt;=1)</formula>
    </cfRule>
  </conditionalFormatting>
  <conditionalFormatting sqref="Y53">
    <cfRule type="expression" dxfId="1713" priority="2106" stopIfTrue="1">
      <formula>Y53=""</formula>
    </cfRule>
    <cfRule type="expression" dxfId="1712" priority="2107" stopIfTrue="1">
      <formula>Y53&lt;=0</formula>
    </cfRule>
    <cfRule type="expression" dxfId="1711" priority="2108" stopIfTrue="1">
      <formula>Y53&lt;1</formula>
    </cfRule>
    <cfRule type="expression" dxfId="1710" priority="2109">
      <formula>Y53&gt;=1</formula>
    </cfRule>
  </conditionalFormatting>
  <conditionalFormatting sqref="Y53">
    <cfRule type="expression" dxfId="1709" priority="2102" stopIfTrue="1">
      <formula>Y53=""</formula>
    </cfRule>
    <cfRule type="expression" dxfId="1708" priority="2103" stopIfTrue="1">
      <formula>Y53&lt;=0</formula>
    </cfRule>
    <cfRule type="expression" dxfId="1707" priority="2104" stopIfTrue="1">
      <formula>Y53&lt;1</formula>
    </cfRule>
    <cfRule type="expression" dxfId="1706" priority="2105">
      <formula>Y53&gt;=1</formula>
    </cfRule>
  </conditionalFormatting>
  <conditionalFormatting sqref="Y52">
    <cfRule type="expression" dxfId="1705" priority="2095" stopIfTrue="1">
      <formula>Y52=""</formula>
    </cfRule>
    <cfRule type="expression" dxfId="1704" priority="2096" stopIfTrue="1">
      <formula>Y52&lt;=0</formula>
    </cfRule>
    <cfRule type="expression" dxfId="1703" priority="2097" stopIfTrue="1">
      <formula>Y52&lt;1</formula>
    </cfRule>
    <cfRule type="expression" dxfId="1702" priority="2098">
      <formula>Y52&gt;=1</formula>
    </cfRule>
  </conditionalFormatting>
  <conditionalFormatting sqref="Y52">
    <cfRule type="expression" dxfId="1701" priority="2091" stopIfTrue="1">
      <formula>Y52=""</formula>
    </cfRule>
    <cfRule type="expression" dxfId="1700" priority="2092" stopIfTrue="1">
      <formula>Y52&lt;=0</formula>
    </cfRule>
    <cfRule type="expression" dxfId="1699" priority="2093" stopIfTrue="1">
      <formula>Y52&lt;1</formula>
    </cfRule>
    <cfRule type="expression" dxfId="1698" priority="2094">
      <formula>Y52&gt;=1</formula>
    </cfRule>
  </conditionalFormatting>
  <conditionalFormatting sqref="Y51">
    <cfRule type="expression" dxfId="1697" priority="2084" stopIfTrue="1">
      <formula>Y51=""</formula>
    </cfRule>
    <cfRule type="expression" dxfId="1696" priority="2085" stopIfTrue="1">
      <formula>Y51&lt;=0</formula>
    </cfRule>
    <cfRule type="expression" dxfId="1695" priority="2086" stopIfTrue="1">
      <formula>Y51&lt;1</formula>
    </cfRule>
    <cfRule type="expression" dxfId="1694" priority="2087">
      <formula>Y51&gt;=1</formula>
    </cfRule>
  </conditionalFormatting>
  <conditionalFormatting sqref="Y51">
    <cfRule type="expression" dxfId="1693" priority="2080" stopIfTrue="1">
      <formula>Y51=""</formula>
    </cfRule>
    <cfRule type="expression" dxfId="1692" priority="2081" stopIfTrue="1">
      <formula>Y51&lt;=0</formula>
    </cfRule>
    <cfRule type="expression" dxfId="1691" priority="2082" stopIfTrue="1">
      <formula>Y51&lt;1</formula>
    </cfRule>
    <cfRule type="expression" dxfId="1690" priority="2083">
      <formula>Y51&gt;=1</formula>
    </cfRule>
  </conditionalFormatting>
  <conditionalFormatting sqref="Y50">
    <cfRule type="expression" dxfId="1689" priority="2073" stopIfTrue="1">
      <formula>Y50=""</formula>
    </cfRule>
    <cfRule type="expression" dxfId="1688" priority="2074" stopIfTrue="1">
      <formula>Y50&lt;=0</formula>
    </cfRule>
    <cfRule type="expression" dxfId="1687" priority="2075" stopIfTrue="1">
      <formula>Y50&lt;1</formula>
    </cfRule>
    <cfRule type="expression" dxfId="1686" priority="2076">
      <formula>Y50&gt;=1</formula>
    </cfRule>
  </conditionalFormatting>
  <conditionalFormatting sqref="Y50">
    <cfRule type="expression" dxfId="1685" priority="2069" stopIfTrue="1">
      <formula>Y50=""</formula>
    </cfRule>
    <cfRule type="expression" dxfId="1684" priority="2070" stopIfTrue="1">
      <formula>Y50&lt;=0</formula>
    </cfRule>
    <cfRule type="expression" dxfId="1683" priority="2071" stopIfTrue="1">
      <formula>Y50&lt;1</formula>
    </cfRule>
    <cfRule type="expression" dxfId="1682" priority="2072">
      <formula>Y50&gt;=1</formula>
    </cfRule>
  </conditionalFormatting>
  <conditionalFormatting sqref="Y49">
    <cfRule type="expression" dxfId="1681" priority="2062" stopIfTrue="1">
      <formula>Y49=""</formula>
    </cfRule>
    <cfRule type="expression" dxfId="1680" priority="2063" stopIfTrue="1">
      <formula>Y49&lt;=0</formula>
    </cfRule>
    <cfRule type="expression" dxfId="1679" priority="2064" stopIfTrue="1">
      <formula>Y49&lt;1</formula>
    </cfRule>
    <cfRule type="expression" dxfId="1678" priority="2065">
      <formula>Y49&gt;=1</formula>
    </cfRule>
  </conditionalFormatting>
  <conditionalFormatting sqref="Y49">
    <cfRule type="expression" dxfId="1677" priority="2058" stopIfTrue="1">
      <formula>Y49=""</formula>
    </cfRule>
    <cfRule type="expression" dxfId="1676" priority="2059" stopIfTrue="1">
      <formula>Y49&lt;=0</formula>
    </cfRule>
    <cfRule type="expression" dxfId="1675" priority="2060" stopIfTrue="1">
      <formula>Y49&lt;1</formula>
    </cfRule>
    <cfRule type="expression" dxfId="1674" priority="2061">
      <formula>Y49&gt;=1</formula>
    </cfRule>
  </conditionalFormatting>
  <conditionalFormatting sqref="Y48">
    <cfRule type="expression" dxfId="1673" priority="2051" stopIfTrue="1">
      <formula>Y48=""</formula>
    </cfRule>
    <cfRule type="expression" dxfId="1672" priority="2052" stopIfTrue="1">
      <formula>Y48&lt;=0</formula>
    </cfRule>
    <cfRule type="expression" dxfId="1671" priority="2053" stopIfTrue="1">
      <formula>Y48&lt;1</formula>
    </cfRule>
    <cfRule type="expression" dxfId="1670" priority="2054">
      <formula>Y48&gt;=1</formula>
    </cfRule>
  </conditionalFormatting>
  <conditionalFormatting sqref="Y48">
    <cfRule type="expression" dxfId="1669" priority="2047" stopIfTrue="1">
      <formula>Y48=""</formula>
    </cfRule>
    <cfRule type="expression" dxfId="1668" priority="2048" stopIfTrue="1">
      <formula>Y48&lt;=0</formula>
    </cfRule>
    <cfRule type="expression" dxfId="1667" priority="2049" stopIfTrue="1">
      <formula>Y48&lt;1</formula>
    </cfRule>
    <cfRule type="expression" dxfId="1666" priority="2050">
      <formula>Y48&gt;=1</formula>
    </cfRule>
  </conditionalFormatting>
  <conditionalFormatting sqref="Y47">
    <cfRule type="expression" dxfId="1665" priority="2040" stopIfTrue="1">
      <formula>Y47=""</formula>
    </cfRule>
    <cfRule type="expression" dxfId="1664" priority="2041" stopIfTrue="1">
      <formula>Y47&lt;=0</formula>
    </cfRule>
    <cfRule type="expression" dxfId="1663" priority="2042" stopIfTrue="1">
      <formula>Y47&lt;1</formula>
    </cfRule>
    <cfRule type="expression" dxfId="1662" priority="2043">
      <formula>Y47&gt;=1</formula>
    </cfRule>
  </conditionalFormatting>
  <conditionalFormatting sqref="Y47">
    <cfRule type="expression" dxfId="1661" priority="2036" stopIfTrue="1">
      <formula>Y47=""</formula>
    </cfRule>
    <cfRule type="expression" dxfId="1660" priority="2037" stopIfTrue="1">
      <formula>Y47&lt;=0</formula>
    </cfRule>
    <cfRule type="expression" dxfId="1659" priority="2038" stopIfTrue="1">
      <formula>Y47&lt;1</formula>
    </cfRule>
    <cfRule type="expression" dxfId="1658" priority="2039">
      <formula>Y47&gt;=1</formula>
    </cfRule>
  </conditionalFormatting>
  <conditionalFormatting sqref="Y46">
    <cfRule type="expression" dxfId="1657" priority="2029" stopIfTrue="1">
      <formula>Y46=""</formula>
    </cfRule>
    <cfRule type="expression" dxfId="1656" priority="2030" stopIfTrue="1">
      <formula>Y46&lt;=0</formula>
    </cfRule>
    <cfRule type="expression" dxfId="1655" priority="2031" stopIfTrue="1">
      <formula>Y46&lt;1</formula>
    </cfRule>
    <cfRule type="expression" dxfId="1654" priority="2032">
      <formula>Y46&gt;=1</formula>
    </cfRule>
  </conditionalFormatting>
  <conditionalFormatting sqref="Y46">
    <cfRule type="expression" dxfId="1653" priority="2025" stopIfTrue="1">
      <formula>Y46=""</formula>
    </cfRule>
    <cfRule type="expression" dxfId="1652" priority="2026" stopIfTrue="1">
      <formula>Y46&lt;=0</formula>
    </cfRule>
    <cfRule type="expression" dxfId="1651" priority="2027" stopIfTrue="1">
      <formula>Y46&lt;1</formula>
    </cfRule>
    <cfRule type="expression" dxfId="1650" priority="2028">
      <formula>Y46&gt;=1</formula>
    </cfRule>
  </conditionalFormatting>
  <conditionalFormatting sqref="AC45">
    <cfRule type="expression" dxfId="1649" priority="1246" stopIfTrue="1">
      <formula>AC45=""</formula>
    </cfRule>
    <cfRule type="expression" dxfId="1648" priority="1247" stopIfTrue="1">
      <formula>AC45&lt;=0</formula>
    </cfRule>
    <cfRule type="expression" dxfId="1647" priority="1248" stopIfTrue="1">
      <formula>AC45&lt;1</formula>
    </cfRule>
    <cfRule type="expression" dxfId="1646" priority="1249">
      <formula>AC45&gt;=1</formula>
    </cfRule>
  </conditionalFormatting>
  <conditionalFormatting sqref="AC45">
    <cfRule type="expression" dxfId="1645" priority="1242" stopIfTrue="1">
      <formula>AC45=""</formula>
    </cfRule>
    <cfRule type="expression" dxfId="1644" priority="1243" stopIfTrue="1">
      <formula>AC45&lt;=0</formula>
    </cfRule>
    <cfRule type="expression" dxfId="1643" priority="1244" stopIfTrue="1">
      <formula>AC45&lt;1</formula>
    </cfRule>
    <cfRule type="expression" dxfId="1642" priority="1245">
      <formula>AC45&gt;=1</formula>
    </cfRule>
  </conditionalFormatting>
  <conditionalFormatting sqref="Y57:Y58">
    <cfRule type="expression" dxfId="1641" priority="2007" stopIfTrue="1">
      <formula>Y57=""</formula>
    </cfRule>
    <cfRule type="expression" dxfId="1640" priority="2008" stopIfTrue="1">
      <formula>Y57&lt;=0</formula>
    </cfRule>
    <cfRule type="expression" dxfId="1639" priority="2009" stopIfTrue="1">
      <formula>Y57&lt;1</formula>
    </cfRule>
    <cfRule type="expression" dxfId="1638" priority="2010">
      <formula>Y57&gt;=1</formula>
    </cfRule>
  </conditionalFormatting>
  <conditionalFormatting sqref="Y57:Y58">
    <cfRule type="expression" dxfId="1637" priority="2003" stopIfTrue="1">
      <formula>Y57=""</formula>
    </cfRule>
    <cfRule type="expression" dxfId="1636" priority="2004" stopIfTrue="1">
      <formula>Y57&lt;=0</formula>
    </cfRule>
    <cfRule type="expression" dxfId="1635" priority="2005" stopIfTrue="1">
      <formula>Y57&lt;1</formula>
    </cfRule>
    <cfRule type="expression" dxfId="1634" priority="2006">
      <formula>Y57&gt;=1</formula>
    </cfRule>
  </conditionalFormatting>
  <conditionalFormatting sqref="X57">
    <cfRule type="expression" dxfId="1633" priority="2000" stopIfTrue="1">
      <formula>Y57=""</formula>
    </cfRule>
    <cfRule type="expression" dxfId="1632" priority="2001" stopIfTrue="1">
      <formula>AND(Y57&lt;&gt;"",X57&lt;1)</formula>
    </cfRule>
    <cfRule type="expression" dxfId="1631" priority="2002">
      <formula>AND(Y57&lt;&gt;"",X57&gt;=1)</formula>
    </cfRule>
  </conditionalFormatting>
  <conditionalFormatting sqref="Y59">
    <cfRule type="expression" dxfId="1630" priority="1996" stopIfTrue="1">
      <formula>Y59=""</formula>
    </cfRule>
    <cfRule type="expression" dxfId="1629" priority="1997" stopIfTrue="1">
      <formula>Y59&lt;=0</formula>
    </cfRule>
    <cfRule type="expression" dxfId="1628" priority="1998" stopIfTrue="1">
      <formula>Y59&lt;1</formula>
    </cfRule>
    <cfRule type="expression" dxfId="1627" priority="1999">
      <formula>Y59&gt;=1</formula>
    </cfRule>
  </conditionalFormatting>
  <conditionalFormatting sqref="Y59">
    <cfRule type="expression" dxfId="1626" priority="1992" stopIfTrue="1">
      <formula>Y59=""</formula>
    </cfRule>
    <cfRule type="expression" dxfId="1625" priority="1993" stopIfTrue="1">
      <formula>Y59&lt;=0</formula>
    </cfRule>
    <cfRule type="expression" dxfId="1624" priority="1994" stopIfTrue="1">
      <formula>Y59&lt;1</formula>
    </cfRule>
    <cfRule type="expression" dxfId="1623" priority="1995">
      <formula>Y59&gt;=1</formula>
    </cfRule>
  </conditionalFormatting>
  <conditionalFormatting sqref="Y60">
    <cfRule type="expression" dxfId="1622" priority="1985" stopIfTrue="1">
      <formula>Y60=""</formula>
    </cfRule>
    <cfRule type="expression" dxfId="1621" priority="1986" stopIfTrue="1">
      <formula>Y60&lt;=0</formula>
    </cfRule>
    <cfRule type="expression" dxfId="1620" priority="1987" stopIfTrue="1">
      <formula>Y60&lt;1</formula>
    </cfRule>
    <cfRule type="expression" dxfId="1619" priority="1988">
      <formula>Y60&gt;=1</formula>
    </cfRule>
  </conditionalFormatting>
  <conditionalFormatting sqref="Y60">
    <cfRule type="expression" dxfId="1618" priority="1981" stopIfTrue="1">
      <formula>Y60=""</formula>
    </cfRule>
    <cfRule type="expression" dxfId="1617" priority="1982" stopIfTrue="1">
      <formula>Y60&lt;=0</formula>
    </cfRule>
    <cfRule type="expression" dxfId="1616" priority="1983" stopIfTrue="1">
      <formula>Y60&lt;1</formula>
    </cfRule>
    <cfRule type="expression" dxfId="1615" priority="1984">
      <formula>Y60&gt;=1</formula>
    </cfRule>
  </conditionalFormatting>
  <conditionalFormatting sqref="Y70">
    <cfRule type="expression" dxfId="1614" priority="1974" stopIfTrue="1">
      <formula>Y70=""</formula>
    </cfRule>
    <cfRule type="expression" dxfId="1613" priority="1975" stopIfTrue="1">
      <formula>Y70&lt;=0</formula>
    </cfRule>
    <cfRule type="expression" dxfId="1612" priority="1976" stopIfTrue="1">
      <formula>Y70&lt;1</formula>
    </cfRule>
    <cfRule type="expression" dxfId="1611" priority="1977">
      <formula>Y70&gt;=1</formula>
    </cfRule>
  </conditionalFormatting>
  <conditionalFormatting sqref="Y70">
    <cfRule type="expression" dxfId="1610" priority="1970" stopIfTrue="1">
      <formula>Y70=""</formula>
    </cfRule>
    <cfRule type="expression" dxfId="1609" priority="1971" stopIfTrue="1">
      <formula>Y70&lt;=0</formula>
    </cfRule>
    <cfRule type="expression" dxfId="1608" priority="1972" stopIfTrue="1">
      <formula>Y70&lt;1</formula>
    </cfRule>
    <cfRule type="expression" dxfId="1607" priority="1973">
      <formula>Y70&gt;=1</formula>
    </cfRule>
  </conditionalFormatting>
  <conditionalFormatting sqref="Y68:Y69">
    <cfRule type="expression" dxfId="1606" priority="1963" stopIfTrue="1">
      <formula>Y68=""</formula>
    </cfRule>
    <cfRule type="expression" dxfId="1605" priority="1964" stopIfTrue="1">
      <formula>Y68&lt;=0</formula>
    </cfRule>
    <cfRule type="expression" dxfId="1604" priority="1965" stopIfTrue="1">
      <formula>Y68&lt;1</formula>
    </cfRule>
    <cfRule type="expression" dxfId="1603" priority="1966">
      <formula>Y68&gt;=1</formula>
    </cfRule>
  </conditionalFormatting>
  <conditionalFormatting sqref="Y68:Y69">
    <cfRule type="expression" dxfId="1602" priority="1959" stopIfTrue="1">
      <formula>Y68=""</formula>
    </cfRule>
    <cfRule type="expression" dxfId="1601" priority="1960" stopIfTrue="1">
      <formula>Y68&lt;=0</formula>
    </cfRule>
    <cfRule type="expression" dxfId="1600" priority="1961" stopIfTrue="1">
      <formula>Y68&lt;1</formula>
    </cfRule>
    <cfRule type="expression" dxfId="1599" priority="1962">
      <formula>Y68&gt;=1</formula>
    </cfRule>
  </conditionalFormatting>
  <conditionalFormatting sqref="Y67">
    <cfRule type="expression" dxfId="1598" priority="1952" stopIfTrue="1">
      <formula>Y67=""</formula>
    </cfRule>
    <cfRule type="expression" dxfId="1597" priority="1953" stopIfTrue="1">
      <formula>Y67&lt;=0</formula>
    </cfRule>
    <cfRule type="expression" dxfId="1596" priority="1954" stopIfTrue="1">
      <formula>Y67&lt;1</formula>
    </cfRule>
    <cfRule type="expression" dxfId="1595" priority="1955">
      <formula>Y67&gt;=1</formula>
    </cfRule>
  </conditionalFormatting>
  <conditionalFormatting sqref="Y67">
    <cfRule type="expression" dxfId="1594" priority="1948" stopIfTrue="1">
      <formula>Y67=""</formula>
    </cfRule>
    <cfRule type="expression" dxfId="1593" priority="1949" stopIfTrue="1">
      <formula>Y67&lt;=0</formula>
    </cfRule>
    <cfRule type="expression" dxfId="1592" priority="1950" stopIfTrue="1">
      <formula>Y67&lt;1</formula>
    </cfRule>
    <cfRule type="expression" dxfId="1591" priority="1951">
      <formula>Y67&gt;=1</formula>
    </cfRule>
  </conditionalFormatting>
  <conditionalFormatting sqref="Y66">
    <cfRule type="expression" dxfId="1590" priority="1941" stopIfTrue="1">
      <formula>Y66=""</formula>
    </cfRule>
    <cfRule type="expression" dxfId="1589" priority="1942" stopIfTrue="1">
      <formula>Y66&lt;=0</formula>
    </cfRule>
    <cfRule type="expression" dxfId="1588" priority="1943" stopIfTrue="1">
      <formula>Y66&lt;1</formula>
    </cfRule>
    <cfRule type="expression" dxfId="1587" priority="1944">
      <formula>Y66&gt;=1</formula>
    </cfRule>
  </conditionalFormatting>
  <conditionalFormatting sqref="Y66">
    <cfRule type="expression" dxfId="1586" priority="1937" stopIfTrue="1">
      <formula>Y66=""</formula>
    </cfRule>
    <cfRule type="expression" dxfId="1585" priority="1938" stopIfTrue="1">
      <formula>Y66&lt;=0</formula>
    </cfRule>
    <cfRule type="expression" dxfId="1584" priority="1939" stopIfTrue="1">
      <formula>Y66&lt;1</formula>
    </cfRule>
    <cfRule type="expression" dxfId="1583" priority="1940">
      <formula>Y66&gt;=1</formula>
    </cfRule>
  </conditionalFormatting>
  <conditionalFormatting sqref="Y65">
    <cfRule type="expression" dxfId="1582" priority="1930" stopIfTrue="1">
      <formula>Y65=""</formula>
    </cfRule>
    <cfRule type="expression" dxfId="1581" priority="1931" stopIfTrue="1">
      <formula>Y65&lt;=0</formula>
    </cfRule>
    <cfRule type="expression" dxfId="1580" priority="1932" stopIfTrue="1">
      <formula>Y65&lt;1</formula>
    </cfRule>
    <cfRule type="expression" dxfId="1579" priority="1933">
      <formula>Y65&gt;=1</formula>
    </cfRule>
  </conditionalFormatting>
  <conditionalFormatting sqref="Y65">
    <cfRule type="expression" dxfId="1578" priority="1926" stopIfTrue="1">
      <formula>Y65=""</formula>
    </cfRule>
    <cfRule type="expression" dxfId="1577" priority="1927" stopIfTrue="1">
      <formula>Y65&lt;=0</formula>
    </cfRule>
    <cfRule type="expression" dxfId="1576" priority="1928" stopIfTrue="1">
      <formula>Y65&lt;1</formula>
    </cfRule>
    <cfRule type="expression" dxfId="1575" priority="1929">
      <formula>Y65&gt;=1</formula>
    </cfRule>
  </conditionalFormatting>
  <conditionalFormatting sqref="X65">
    <cfRule type="expression" dxfId="1574" priority="1923" stopIfTrue="1">
      <formula>Y65=""</formula>
    </cfRule>
    <cfRule type="expression" dxfId="1573" priority="1924" stopIfTrue="1">
      <formula>AND(Y65&lt;&gt;"",X65&lt;1)</formula>
    </cfRule>
    <cfRule type="expression" dxfId="1572" priority="1925">
      <formula>AND(Y65&lt;&gt;"",X65&gt;=1)</formula>
    </cfRule>
  </conditionalFormatting>
  <conditionalFormatting sqref="Y64">
    <cfRule type="expression" dxfId="1571" priority="1919" stopIfTrue="1">
      <formula>Y64=""</formula>
    </cfRule>
    <cfRule type="expression" dxfId="1570" priority="1920" stopIfTrue="1">
      <formula>Y64&lt;=0</formula>
    </cfRule>
    <cfRule type="expression" dxfId="1569" priority="1921" stopIfTrue="1">
      <formula>Y64&lt;1</formula>
    </cfRule>
    <cfRule type="expression" dxfId="1568" priority="1922">
      <formula>Y64&gt;=1</formula>
    </cfRule>
  </conditionalFormatting>
  <conditionalFormatting sqref="Y64">
    <cfRule type="expression" dxfId="1567" priority="1915" stopIfTrue="1">
      <formula>Y64=""</formula>
    </cfRule>
    <cfRule type="expression" dxfId="1566" priority="1916" stopIfTrue="1">
      <formula>Y64&lt;=0</formula>
    </cfRule>
    <cfRule type="expression" dxfId="1565" priority="1917" stopIfTrue="1">
      <formula>Y64&lt;1</formula>
    </cfRule>
    <cfRule type="expression" dxfId="1564" priority="1918">
      <formula>Y64&gt;=1</formula>
    </cfRule>
  </conditionalFormatting>
  <conditionalFormatting sqref="X64">
    <cfRule type="expression" dxfId="1563" priority="1912" stopIfTrue="1">
      <formula>Y64=""</formula>
    </cfRule>
    <cfRule type="expression" dxfId="1562" priority="1913" stopIfTrue="1">
      <formula>AND(Y64&lt;&gt;"",X64&lt;1)</formula>
    </cfRule>
    <cfRule type="expression" dxfId="1561" priority="1914">
      <formula>AND(Y64&lt;&gt;"",X64&gt;=1)</formula>
    </cfRule>
  </conditionalFormatting>
  <conditionalFormatting sqref="Y63">
    <cfRule type="expression" dxfId="1560" priority="1908" stopIfTrue="1">
      <formula>Y63=""</formula>
    </cfRule>
    <cfRule type="expression" dxfId="1559" priority="1909" stopIfTrue="1">
      <formula>Y63&lt;=0</formula>
    </cfRule>
    <cfRule type="expression" dxfId="1558" priority="1910" stopIfTrue="1">
      <formula>Y63&lt;1</formula>
    </cfRule>
    <cfRule type="expression" dxfId="1557" priority="1911">
      <formula>Y63&gt;=1</formula>
    </cfRule>
  </conditionalFormatting>
  <conditionalFormatting sqref="Y63">
    <cfRule type="expression" dxfId="1556" priority="1904" stopIfTrue="1">
      <formula>Y63=""</formula>
    </cfRule>
    <cfRule type="expression" dxfId="1555" priority="1905" stopIfTrue="1">
      <formula>Y63&lt;=0</formula>
    </cfRule>
    <cfRule type="expression" dxfId="1554" priority="1906" stopIfTrue="1">
      <formula>Y63&lt;1</formula>
    </cfRule>
    <cfRule type="expression" dxfId="1553" priority="1907">
      <formula>Y63&gt;=1</formula>
    </cfRule>
  </conditionalFormatting>
  <conditionalFormatting sqref="Y62">
    <cfRule type="expression" dxfId="1552" priority="1897" stopIfTrue="1">
      <formula>Y62=""</formula>
    </cfRule>
    <cfRule type="expression" dxfId="1551" priority="1898" stopIfTrue="1">
      <formula>Y62&lt;=0</formula>
    </cfRule>
    <cfRule type="expression" dxfId="1550" priority="1899" stopIfTrue="1">
      <formula>Y62&lt;1</formula>
    </cfRule>
    <cfRule type="expression" dxfId="1549" priority="1900">
      <formula>Y62&gt;=1</formula>
    </cfRule>
  </conditionalFormatting>
  <conditionalFormatting sqref="Y62">
    <cfRule type="expression" dxfId="1548" priority="1893" stopIfTrue="1">
      <formula>Y62=""</formula>
    </cfRule>
    <cfRule type="expression" dxfId="1547" priority="1894" stopIfTrue="1">
      <formula>Y62&lt;=0</formula>
    </cfRule>
    <cfRule type="expression" dxfId="1546" priority="1895" stopIfTrue="1">
      <formula>Y62&lt;1</formula>
    </cfRule>
    <cfRule type="expression" dxfId="1545" priority="1896">
      <formula>Y62&gt;=1</formula>
    </cfRule>
  </conditionalFormatting>
  <conditionalFormatting sqref="Y61">
    <cfRule type="expression" dxfId="1544" priority="1886" stopIfTrue="1">
      <formula>Y61=""</formula>
    </cfRule>
    <cfRule type="expression" dxfId="1543" priority="1887" stopIfTrue="1">
      <formula>Y61&lt;=0</formula>
    </cfRule>
    <cfRule type="expression" dxfId="1542" priority="1888" stopIfTrue="1">
      <formula>Y61&lt;1</formula>
    </cfRule>
    <cfRule type="expression" dxfId="1541" priority="1889">
      <formula>Y61&gt;=1</formula>
    </cfRule>
  </conditionalFormatting>
  <conditionalFormatting sqref="Y61">
    <cfRule type="expression" dxfId="1540" priority="1882" stopIfTrue="1">
      <formula>Y61=""</formula>
    </cfRule>
    <cfRule type="expression" dxfId="1539" priority="1883" stopIfTrue="1">
      <formula>Y61&lt;=0</formula>
    </cfRule>
    <cfRule type="expression" dxfId="1538" priority="1884" stopIfTrue="1">
      <formula>Y61&lt;1</formula>
    </cfRule>
    <cfRule type="expression" dxfId="1537" priority="1885">
      <formula>Y61&gt;=1</formula>
    </cfRule>
  </conditionalFormatting>
  <conditionalFormatting sqref="AB75">
    <cfRule type="expression" dxfId="1536" priority="1039" stopIfTrue="1">
      <formula>AC75=""</formula>
    </cfRule>
    <cfRule type="expression" dxfId="1535" priority="1040" stopIfTrue="1">
      <formula>AND(AC75&lt;&gt;"",AB75&lt;1)</formula>
    </cfRule>
    <cfRule type="expression" dxfId="1534" priority="1041">
      <formula>AND(AC75&lt;&gt;"",AB75&gt;=1)</formula>
    </cfRule>
  </conditionalFormatting>
  <conditionalFormatting sqref="AC75:AE75">
    <cfRule type="expression" dxfId="1533" priority="1875" stopIfTrue="1">
      <formula>AC75=""</formula>
    </cfRule>
    <cfRule type="expression" dxfId="1532" priority="1876" stopIfTrue="1">
      <formula>AC75&lt;=0</formula>
    </cfRule>
    <cfRule type="expression" dxfId="1531" priority="1877" stopIfTrue="1">
      <formula>AC75&lt;1</formula>
    </cfRule>
    <cfRule type="expression" dxfId="1530" priority="1878">
      <formula>AC75&gt;=1</formula>
    </cfRule>
  </conditionalFormatting>
  <conditionalFormatting sqref="AC75:AE75">
    <cfRule type="expression" dxfId="1529" priority="1871" stopIfTrue="1">
      <formula>AC75=""</formula>
    </cfRule>
    <cfRule type="expression" dxfId="1528" priority="1872" stopIfTrue="1">
      <formula>AC75&lt;=0</formula>
    </cfRule>
    <cfRule type="expression" dxfId="1527" priority="1873" stopIfTrue="1">
      <formula>AC75&lt;1</formula>
    </cfRule>
    <cfRule type="expression" dxfId="1526" priority="1874">
      <formula>AC75&gt;=1</formula>
    </cfRule>
  </conditionalFormatting>
  <conditionalFormatting sqref="AC72:AE72">
    <cfRule type="expression" dxfId="1525" priority="1852" stopIfTrue="1">
      <formula>AC72=""</formula>
    </cfRule>
    <cfRule type="expression" dxfId="1524" priority="1853" stopIfTrue="1">
      <formula>AC72&lt;=0</formula>
    </cfRule>
    <cfRule type="expression" dxfId="1523" priority="1854" stopIfTrue="1">
      <formula>AC72&lt;1</formula>
    </cfRule>
    <cfRule type="expression" dxfId="1522" priority="1855">
      <formula>AC72&gt;=1</formula>
    </cfRule>
  </conditionalFormatting>
  <conditionalFormatting sqref="AD58:AE58">
    <cfRule type="expression" dxfId="1521" priority="1864" stopIfTrue="1">
      <formula>AD58=""</formula>
    </cfRule>
    <cfRule type="expression" dxfId="1520" priority="1865" stopIfTrue="1">
      <formula>AD58&lt;=0</formula>
    </cfRule>
    <cfRule type="expression" dxfId="1519" priority="1866" stopIfTrue="1">
      <formula>AD58&lt;1</formula>
    </cfRule>
    <cfRule type="expression" dxfId="1518" priority="1867">
      <formula>AD58&gt;=1</formula>
    </cfRule>
  </conditionalFormatting>
  <conditionalFormatting sqref="AD58:AE58">
    <cfRule type="expression" dxfId="1517" priority="1860" stopIfTrue="1">
      <formula>AD58=""</formula>
    </cfRule>
    <cfRule type="expression" dxfId="1516" priority="1861" stopIfTrue="1">
      <formula>AD58&lt;=0</formula>
    </cfRule>
    <cfRule type="expression" dxfId="1515" priority="1862" stopIfTrue="1">
      <formula>AD58&lt;1</formula>
    </cfRule>
    <cfRule type="expression" dxfId="1514" priority="1863">
      <formula>AD58&gt;=1</formula>
    </cfRule>
  </conditionalFormatting>
  <conditionalFormatting sqref="AC72:AE72">
    <cfRule type="expression" dxfId="1513" priority="1856" stopIfTrue="1">
      <formula>AC72=""</formula>
    </cfRule>
    <cfRule type="expression" dxfId="1512" priority="1857" stopIfTrue="1">
      <formula>AC72&lt;=0</formula>
    </cfRule>
    <cfRule type="expression" dxfId="1511" priority="1858" stopIfTrue="1">
      <formula>AC72&lt;1</formula>
    </cfRule>
    <cfRule type="expression" dxfId="1510" priority="1859">
      <formula>AC72&gt;=1</formula>
    </cfRule>
  </conditionalFormatting>
  <conditionalFormatting sqref="AB72">
    <cfRule type="expression" dxfId="1509" priority="1849" stopIfTrue="1">
      <formula>AC72=""</formula>
    </cfRule>
    <cfRule type="expression" dxfId="1508" priority="1850" stopIfTrue="1">
      <formula>AND(AC72&lt;&gt;"",AB72&lt;1)</formula>
    </cfRule>
    <cfRule type="expression" dxfId="1507" priority="1851">
      <formula>AND(AC72&lt;&gt;"",AB72&gt;=1)</formula>
    </cfRule>
  </conditionalFormatting>
  <conditionalFormatting sqref="AE29">
    <cfRule type="expression" dxfId="1506" priority="1845" stopIfTrue="1">
      <formula>AE29=""</formula>
    </cfRule>
    <cfRule type="expression" dxfId="1505" priority="1846" stopIfTrue="1">
      <formula>AE29&lt;=0</formula>
    </cfRule>
    <cfRule type="expression" dxfId="1504" priority="1847" stopIfTrue="1">
      <formula>AE29&lt;1</formula>
    </cfRule>
    <cfRule type="expression" dxfId="1503" priority="1848">
      <formula>AE29&gt;=1</formula>
    </cfRule>
  </conditionalFormatting>
  <conditionalFormatting sqref="AE29">
    <cfRule type="expression" dxfId="1502" priority="1841" stopIfTrue="1">
      <formula>AE29=""</formula>
    </cfRule>
    <cfRule type="expression" dxfId="1501" priority="1842" stopIfTrue="1">
      <formula>AE29&lt;=0</formula>
    </cfRule>
    <cfRule type="expression" dxfId="1500" priority="1843" stopIfTrue="1">
      <formula>AE29&lt;1</formula>
    </cfRule>
    <cfRule type="expression" dxfId="1499" priority="1844">
      <formula>AE29&gt;=1</formula>
    </cfRule>
  </conditionalFormatting>
  <conditionalFormatting sqref="AE42">
    <cfRule type="expression" dxfId="1498" priority="1837" stopIfTrue="1">
      <formula>AE42=""</formula>
    </cfRule>
    <cfRule type="expression" dxfId="1497" priority="1838" stopIfTrue="1">
      <formula>AE42&lt;=0</formula>
    </cfRule>
    <cfRule type="expression" dxfId="1496" priority="1839" stopIfTrue="1">
      <formula>AE42&lt;1</formula>
    </cfRule>
    <cfRule type="expression" dxfId="1495" priority="1840">
      <formula>AE42&gt;=1</formula>
    </cfRule>
  </conditionalFormatting>
  <conditionalFormatting sqref="AE42">
    <cfRule type="expression" dxfId="1494" priority="1833" stopIfTrue="1">
      <formula>AE42=""</formula>
    </cfRule>
    <cfRule type="expression" dxfId="1493" priority="1834" stopIfTrue="1">
      <formula>AE42&lt;=0</formula>
    </cfRule>
    <cfRule type="expression" dxfId="1492" priority="1835" stopIfTrue="1">
      <formula>AE42&lt;1</formula>
    </cfRule>
    <cfRule type="expression" dxfId="1491" priority="1836">
      <formula>AE42&gt;=1</formula>
    </cfRule>
  </conditionalFormatting>
  <conditionalFormatting sqref="AE31">
    <cfRule type="expression" dxfId="1490" priority="1821" stopIfTrue="1">
      <formula>AE31=""</formula>
    </cfRule>
    <cfRule type="expression" dxfId="1489" priority="1822" stopIfTrue="1">
      <formula>AE31&lt;=0</formula>
    </cfRule>
    <cfRule type="expression" dxfId="1488" priority="1823" stopIfTrue="1">
      <formula>AE31&lt;1</formula>
    </cfRule>
    <cfRule type="expression" dxfId="1487" priority="1824">
      <formula>AE31&gt;=1</formula>
    </cfRule>
  </conditionalFormatting>
  <conditionalFormatting sqref="AE31">
    <cfRule type="expression" dxfId="1486" priority="1817" stopIfTrue="1">
      <formula>AE31=""</formula>
    </cfRule>
    <cfRule type="expression" dxfId="1485" priority="1818" stopIfTrue="1">
      <formula>AE31&lt;=0</formula>
    </cfRule>
    <cfRule type="expression" dxfId="1484" priority="1819" stopIfTrue="1">
      <formula>AE31&lt;1</formula>
    </cfRule>
    <cfRule type="expression" dxfId="1483" priority="1820">
      <formula>AE31&gt;=1</formula>
    </cfRule>
  </conditionalFormatting>
  <conditionalFormatting sqref="AE33">
    <cfRule type="expression" dxfId="1482" priority="1813" stopIfTrue="1">
      <formula>AE33=""</formula>
    </cfRule>
    <cfRule type="expression" dxfId="1481" priority="1814" stopIfTrue="1">
      <formula>AE33&lt;=0</formula>
    </cfRule>
    <cfRule type="expression" dxfId="1480" priority="1815" stopIfTrue="1">
      <formula>AE33&lt;1</formula>
    </cfRule>
    <cfRule type="expression" dxfId="1479" priority="1816">
      <formula>AE33&gt;=1</formula>
    </cfRule>
  </conditionalFormatting>
  <conditionalFormatting sqref="AE33">
    <cfRule type="expression" dxfId="1478" priority="1809" stopIfTrue="1">
      <formula>AE33=""</formula>
    </cfRule>
    <cfRule type="expression" dxfId="1477" priority="1810" stopIfTrue="1">
      <formula>AE33&lt;=0</formula>
    </cfRule>
    <cfRule type="expression" dxfId="1476" priority="1811" stopIfTrue="1">
      <formula>AE33&lt;1</formula>
    </cfRule>
    <cfRule type="expression" dxfId="1475" priority="1812">
      <formula>AE33&gt;=1</formula>
    </cfRule>
  </conditionalFormatting>
  <conditionalFormatting sqref="AE39">
    <cfRule type="expression" dxfId="1474" priority="1805" stopIfTrue="1">
      <formula>AE39=""</formula>
    </cfRule>
    <cfRule type="expression" dxfId="1473" priority="1806" stopIfTrue="1">
      <formula>AE39&lt;=0</formula>
    </cfRule>
    <cfRule type="expression" dxfId="1472" priority="1807" stopIfTrue="1">
      <formula>AE39&lt;1</formula>
    </cfRule>
    <cfRule type="expression" dxfId="1471" priority="1808">
      <formula>AE39&gt;=1</formula>
    </cfRule>
  </conditionalFormatting>
  <conditionalFormatting sqref="AE39">
    <cfRule type="expression" dxfId="1470" priority="1801" stopIfTrue="1">
      <formula>AE39=""</formula>
    </cfRule>
    <cfRule type="expression" dxfId="1469" priority="1802" stopIfTrue="1">
      <formula>AE39&lt;=0</formula>
    </cfRule>
    <cfRule type="expression" dxfId="1468" priority="1803" stopIfTrue="1">
      <formula>AE39&lt;1</formula>
    </cfRule>
    <cfRule type="expression" dxfId="1467" priority="1804">
      <formula>AE39&gt;=1</formula>
    </cfRule>
  </conditionalFormatting>
  <conditionalFormatting sqref="AE40">
    <cfRule type="expression" dxfId="1466" priority="1797" stopIfTrue="1">
      <formula>AE40=""</formula>
    </cfRule>
    <cfRule type="expression" dxfId="1465" priority="1798" stopIfTrue="1">
      <formula>AE40&lt;=0</formula>
    </cfRule>
    <cfRule type="expression" dxfId="1464" priority="1799" stopIfTrue="1">
      <formula>AE40&lt;1</formula>
    </cfRule>
    <cfRule type="expression" dxfId="1463" priority="1800">
      <formula>AE40&gt;=1</formula>
    </cfRule>
  </conditionalFormatting>
  <conditionalFormatting sqref="AE40">
    <cfRule type="expression" dxfId="1462" priority="1793" stopIfTrue="1">
      <formula>AE40=""</formula>
    </cfRule>
    <cfRule type="expression" dxfId="1461" priority="1794" stopIfTrue="1">
      <formula>AE40&lt;=0</formula>
    </cfRule>
    <cfRule type="expression" dxfId="1460" priority="1795" stopIfTrue="1">
      <formula>AE40&lt;1</formula>
    </cfRule>
    <cfRule type="expression" dxfId="1459" priority="1796">
      <formula>AE40&gt;=1</formula>
    </cfRule>
  </conditionalFormatting>
  <conditionalFormatting sqref="AE34">
    <cfRule type="expression" dxfId="1458" priority="1789" stopIfTrue="1">
      <formula>AE34=""</formula>
    </cfRule>
    <cfRule type="expression" dxfId="1457" priority="1790" stopIfTrue="1">
      <formula>AE34&lt;=0</formula>
    </cfRule>
    <cfRule type="expression" dxfId="1456" priority="1791" stopIfTrue="1">
      <formula>AE34&lt;1</formula>
    </cfRule>
    <cfRule type="expression" dxfId="1455" priority="1792">
      <formula>AE34&gt;=1</formula>
    </cfRule>
  </conditionalFormatting>
  <conditionalFormatting sqref="AE34">
    <cfRule type="expression" dxfId="1454" priority="1785" stopIfTrue="1">
      <formula>AE34=""</formula>
    </cfRule>
    <cfRule type="expression" dxfId="1453" priority="1786" stopIfTrue="1">
      <formula>AE34&lt;=0</formula>
    </cfRule>
    <cfRule type="expression" dxfId="1452" priority="1787" stopIfTrue="1">
      <formula>AE34&lt;1</formula>
    </cfRule>
    <cfRule type="expression" dxfId="1451" priority="1788">
      <formula>AE34&gt;=1</formula>
    </cfRule>
  </conditionalFormatting>
  <conditionalFormatting sqref="AE35">
    <cfRule type="expression" dxfId="1450" priority="1781" stopIfTrue="1">
      <formula>AE35=""</formula>
    </cfRule>
    <cfRule type="expression" dxfId="1449" priority="1782" stopIfTrue="1">
      <formula>AE35&lt;=0</formula>
    </cfRule>
    <cfRule type="expression" dxfId="1448" priority="1783" stopIfTrue="1">
      <formula>AE35&lt;1</formula>
    </cfRule>
    <cfRule type="expression" dxfId="1447" priority="1784">
      <formula>AE35&gt;=1</formula>
    </cfRule>
  </conditionalFormatting>
  <conditionalFormatting sqref="AE35">
    <cfRule type="expression" dxfId="1446" priority="1777" stopIfTrue="1">
      <formula>AE35=""</formula>
    </cfRule>
    <cfRule type="expression" dxfId="1445" priority="1778" stopIfTrue="1">
      <formula>AE35&lt;=0</formula>
    </cfRule>
    <cfRule type="expression" dxfId="1444" priority="1779" stopIfTrue="1">
      <formula>AE35&lt;1</formula>
    </cfRule>
    <cfRule type="expression" dxfId="1443" priority="1780">
      <formula>AE35&gt;=1</formula>
    </cfRule>
  </conditionalFormatting>
  <conditionalFormatting sqref="AE36">
    <cfRule type="expression" dxfId="1442" priority="1773" stopIfTrue="1">
      <formula>AE36=""</formula>
    </cfRule>
    <cfRule type="expression" dxfId="1441" priority="1774" stopIfTrue="1">
      <formula>AE36&lt;=0</formula>
    </cfRule>
    <cfRule type="expression" dxfId="1440" priority="1775" stopIfTrue="1">
      <formula>AE36&lt;1</formula>
    </cfRule>
    <cfRule type="expression" dxfId="1439" priority="1776">
      <formula>AE36&gt;=1</formula>
    </cfRule>
  </conditionalFormatting>
  <conditionalFormatting sqref="AE36">
    <cfRule type="expression" dxfId="1438" priority="1769" stopIfTrue="1">
      <formula>AE36=""</formula>
    </cfRule>
    <cfRule type="expression" dxfId="1437" priority="1770" stopIfTrue="1">
      <formula>AE36&lt;=0</formula>
    </cfRule>
    <cfRule type="expression" dxfId="1436" priority="1771" stopIfTrue="1">
      <formula>AE36&lt;1</formula>
    </cfRule>
    <cfRule type="expression" dxfId="1435" priority="1772">
      <formula>AE36&gt;=1</formula>
    </cfRule>
  </conditionalFormatting>
  <conditionalFormatting sqref="AE37">
    <cfRule type="expression" dxfId="1434" priority="1765" stopIfTrue="1">
      <formula>AE37=""</formula>
    </cfRule>
    <cfRule type="expression" dxfId="1433" priority="1766" stopIfTrue="1">
      <formula>AE37&lt;=0</formula>
    </cfRule>
    <cfRule type="expression" dxfId="1432" priority="1767" stopIfTrue="1">
      <formula>AE37&lt;1</formula>
    </cfRule>
    <cfRule type="expression" dxfId="1431" priority="1768">
      <formula>AE37&gt;=1</formula>
    </cfRule>
  </conditionalFormatting>
  <conditionalFormatting sqref="AE37">
    <cfRule type="expression" dxfId="1430" priority="1761" stopIfTrue="1">
      <formula>AE37=""</formula>
    </cfRule>
    <cfRule type="expression" dxfId="1429" priority="1762" stopIfTrue="1">
      <formula>AE37&lt;=0</formula>
    </cfRule>
    <cfRule type="expression" dxfId="1428" priority="1763" stopIfTrue="1">
      <formula>AE37&lt;1</formula>
    </cfRule>
    <cfRule type="expression" dxfId="1427" priority="1764">
      <formula>AE37&gt;=1</formula>
    </cfRule>
  </conditionalFormatting>
  <conditionalFormatting sqref="AE38">
    <cfRule type="expression" dxfId="1426" priority="1757" stopIfTrue="1">
      <formula>AE38=""</formula>
    </cfRule>
    <cfRule type="expression" dxfId="1425" priority="1758" stopIfTrue="1">
      <formula>AE38&lt;=0</formula>
    </cfRule>
    <cfRule type="expression" dxfId="1424" priority="1759" stopIfTrue="1">
      <formula>AE38&lt;1</formula>
    </cfRule>
    <cfRule type="expression" dxfId="1423" priority="1760">
      <formula>AE38&gt;=1</formula>
    </cfRule>
  </conditionalFormatting>
  <conditionalFormatting sqref="AE38">
    <cfRule type="expression" dxfId="1422" priority="1753" stopIfTrue="1">
      <formula>AE38=""</formula>
    </cfRule>
    <cfRule type="expression" dxfId="1421" priority="1754" stopIfTrue="1">
      <formula>AE38&lt;=0</formula>
    </cfRule>
    <cfRule type="expression" dxfId="1420" priority="1755" stopIfTrue="1">
      <formula>AE38&lt;1</formula>
    </cfRule>
    <cfRule type="expression" dxfId="1419" priority="1756">
      <formula>AE38&gt;=1</formula>
    </cfRule>
  </conditionalFormatting>
  <conditionalFormatting sqref="AC55:AE55">
    <cfRule type="expression" dxfId="1418" priority="1733" stopIfTrue="1">
      <formula>AC55=""</formula>
    </cfRule>
    <cfRule type="expression" dxfId="1417" priority="1734" stopIfTrue="1">
      <formula>AC55&lt;=0</formula>
    </cfRule>
    <cfRule type="expression" dxfId="1416" priority="1735" stopIfTrue="1">
      <formula>AC55&lt;1</formula>
    </cfRule>
    <cfRule type="expression" dxfId="1415" priority="1736">
      <formula>AC55&gt;=1</formula>
    </cfRule>
  </conditionalFormatting>
  <conditionalFormatting sqref="AC55:AE55">
    <cfRule type="expression" dxfId="1414" priority="1729" stopIfTrue="1">
      <formula>AC55=""</formula>
    </cfRule>
    <cfRule type="expression" dxfId="1413" priority="1730" stopIfTrue="1">
      <formula>AC55&lt;=0</formula>
    </cfRule>
    <cfRule type="expression" dxfId="1412" priority="1731" stopIfTrue="1">
      <formula>AC55&lt;1</formula>
    </cfRule>
    <cfRule type="expression" dxfId="1411" priority="1732">
      <formula>AC55&gt;=1</formula>
    </cfRule>
  </conditionalFormatting>
  <conditionalFormatting sqref="AE32">
    <cfRule type="expression" dxfId="1410" priority="1722" stopIfTrue="1">
      <formula>AE32=""</formula>
    </cfRule>
    <cfRule type="expression" dxfId="1409" priority="1723" stopIfTrue="1">
      <formula>AE32&lt;=0</formula>
    </cfRule>
    <cfRule type="expression" dxfId="1408" priority="1724" stopIfTrue="1">
      <formula>AE32&lt;1</formula>
    </cfRule>
    <cfRule type="expression" dxfId="1407" priority="1725">
      <formula>AE32&gt;=1</formula>
    </cfRule>
  </conditionalFormatting>
  <conditionalFormatting sqref="AE32">
    <cfRule type="expression" dxfId="1406" priority="1718" stopIfTrue="1">
      <formula>AE32=""</formula>
    </cfRule>
    <cfRule type="expression" dxfId="1405" priority="1719" stopIfTrue="1">
      <formula>AE32&lt;=0</formula>
    </cfRule>
    <cfRule type="expression" dxfId="1404" priority="1720" stopIfTrue="1">
      <formula>AE32&lt;1</formula>
    </cfRule>
    <cfRule type="expression" dxfId="1403" priority="1721">
      <formula>AE32&gt;=1</formula>
    </cfRule>
  </conditionalFormatting>
  <conditionalFormatting sqref="AD57:AE57">
    <cfRule type="expression" dxfId="1402" priority="1714" stopIfTrue="1">
      <formula>AD57=""</formula>
    </cfRule>
    <cfRule type="expression" dxfId="1401" priority="1715" stopIfTrue="1">
      <formula>AD57&lt;=0</formula>
    </cfRule>
    <cfRule type="expression" dxfId="1400" priority="1716" stopIfTrue="1">
      <formula>AD57&lt;1</formula>
    </cfRule>
    <cfRule type="expression" dxfId="1399" priority="1717">
      <formula>AD57&gt;=1</formula>
    </cfRule>
  </conditionalFormatting>
  <conditionalFormatting sqref="AD57:AE57">
    <cfRule type="expression" dxfId="1398" priority="1710" stopIfTrue="1">
      <formula>AD57=""</formula>
    </cfRule>
    <cfRule type="expression" dxfId="1397" priority="1711" stopIfTrue="1">
      <formula>AD57&lt;=0</formula>
    </cfRule>
    <cfRule type="expression" dxfId="1396" priority="1712" stopIfTrue="1">
      <formula>AD57&lt;1</formula>
    </cfRule>
    <cfRule type="expression" dxfId="1395" priority="1713">
      <formula>AD57&gt;=1</formula>
    </cfRule>
  </conditionalFormatting>
  <conditionalFormatting sqref="AE44">
    <cfRule type="expression" dxfId="1394" priority="1706" stopIfTrue="1">
      <formula>AE44=""</formula>
    </cfRule>
    <cfRule type="expression" dxfId="1393" priority="1707" stopIfTrue="1">
      <formula>AE44&lt;=0</formula>
    </cfRule>
    <cfRule type="expression" dxfId="1392" priority="1708" stopIfTrue="1">
      <formula>AE44&lt;1</formula>
    </cfRule>
    <cfRule type="expression" dxfId="1391" priority="1709">
      <formula>AE44&gt;=1</formula>
    </cfRule>
  </conditionalFormatting>
  <conditionalFormatting sqref="AE44">
    <cfRule type="expression" dxfId="1390" priority="1702" stopIfTrue="1">
      <formula>AE44=""</formula>
    </cfRule>
    <cfRule type="expression" dxfId="1389" priority="1703" stopIfTrue="1">
      <formula>AE44&lt;=0</formula>
    </cfRule>
    <cfRule type="expression" dxfId="1388" priority="1704" stopIfTrue="1">
      <formula>AE44&lt;1</formula>
    </cfRule>
    <cfRule type="expression" dxfId="1387" priority="1705">
      <formula>AE44&gt;=1</formula>
    </cfRule>
  </conditionalFormatting>
  <conditionalFormatting sqref="AE59">
    <cfRule type="expression" dxfId="1386" priority="1698" stopIfTrue="1">
      <formula>AE59=""</formula>
    </cfRule>
    <cfRule type="expression" dxfId="1385" priority="1699" stopIfTrue="1">
      <formula>AE59&lt;=0</formula>
    </cfRule>
    <cfRule type="expression" dxfId="1384" priority="1700" stopIfTrue="1">
      <formula>AE59&lt;1</formula>
    </cfRule>
    <cfRule type="expression" dxfId="1383" priority="1701">
      <formula>AE59&gt;=1</formula>
    </cfRule>
  </conditionalFormatting>
  <conditionalFormatting sqref="AE59">
    <cfRule type="expression" dxfId="1382" priority="1694" stopIfTrue="1">
      <formula>AE59=""</formula>
    </cfRule>
    <cfRule type="expression" dxfId="1381" priority="1695" stopIfTrue="1">
      <formula>AE59&lt;=0</formula>
    </cfRule>
    <cfRule type="expression" dxfId="1380" priority="1696" stopIfTrue="1">
      <formula>AE59&lt;1</formula>
    </cfRule>
    <cfRule type="expression" dxfId="1379" priority="1697">
      <formula>AE59&gt;=1</formula>
    </cfRule>
  </conditionalFormatting>
  <conditionalFormatting sqref="AE60">
    <cfRule type="expression" dxfId="1378" priority="1690" stopIfTrue="1">
      <formula>AE60=""</formula>
    </cfRule>
    <cfRule type="expression" dxfId="1377" priority="1691" stopIfTrue="1">
      <formula>AE60&lt;=0</formula>
    </cfRule>
    <cfRule type="expression" dxfId="1376" priority="1692" stopIfTrue="1">
      <formula>AE60&lt;1</formula>
    </cfRule>
    <cfRule type="expression" dxfId="1375" priority="1693">
      <formula>AE60&gt;=1</formula>
    </cfRule>
  </conditionalFormatting>
  <conditionalFormatting sqref="AE60">
    <cfRule type="expression" dxfId="1374" priority="1686" stopIfTrue="1">
      <formula>AE60=""</formula>
    </cfRule>
    <cfRule type="expression" dxfId="1373" priority="1687" stopIfTrue="1">
      <formula>AE60&lt;=0</formula>
    </cfRule>
    <cfRule type="expression" dxfId="1372" priority="1688" stopIfTrue="1">
      <formula>AE60&lt;1</formula>
    </cfRule>
    <cfRule type="expression" dxfId="1371" priority="1689">
      <formula>AE60&gt;=1</formula>
    </cfRule>
  </conditionalFormatting>
  <conditionalFormatting sqref="AE70">
    <cfRule type="expression" dxfId="1370" priority="1682" stopIfTrue="1">
      <formula>AE70=""</formula>
    </cfRule>
    <cfRule type="expression" dxfId="1369" priority="1683" stopIfTrue="1">
      <formula>AE70&lt;=0</formula>
    </cfRule>
    <cfRule type="expression" dxfId="1368" priority="1684" stopIfTrue="1">
      <formula>AE70&lt;1</formula>
    </cfRule>
    <cfRule type="expression" dxfId="1367" priority="1685">
      <formula>AE70&gt;=1</formula>
    </cfRule>
  </conditionalFormatting>
  <conditionalFormatting sqref="AE70">
    <cfRule type="expression" dxfId="1366" priority="1678" stopIfTrue="1">
      <formula>AE70=""</formula>
    </cfRule>
    <cfRule type="expression" dxfId="1365" priority="1679" stopIfTrue="1">
      <formula>AE70&lt;=0</formula>
    </cfRule>
    <cfRule type="expression" dxfId="1364" priority="1680" stopIfTrue="1">
      <formula>AE70&lt;1</formula>
    </cfRule>
    <cfRule type="expression" dxfId="1363" priority="1681">
      <formula>AE70&gt;=1</formula>
    </cfRule>
  </conditionalFormatting>
  <conditionalFormatting sqref="AE68:AE69">
    <cfRule type="expression" dxfId="1362" priority="1674" stopIfTrue="1">
      <formula>AE68=""</formula>
    </cfRule>
    <cfRule type="expression" dxfId="1361" priority="1675" stopIfTrue="1">
      <formula>AE68&lt;=0</formula>
    </cfRule>
    <cfRule type="expression" dxfId="1360" priority="1676" stopIfTrue="1">
      <formula>AE68&lt;1</formula>
    </cfRule>
    <cfRule type="expression" dxfId="1359" priority="1677">
      <formula>AE68&gt;=1</formula>
    </cfRule>
  </conditionalFormatting>
  <conditionalFormatting sqref="AE68:AE69">
    <cfRule type="expression" dxfId="1358" priority="1670" stopIfTrue="1">
      <formula>AE68=""</formula>
    </cfRule>
    <cfRule type="expression" dxfId="1357" priority="1671" stopIfTrue="1">
      <formula>AE68&lt;=0</formula>
    </cfRule>
    <cfRule type="expression" dxfId="1356" priority="1672" stopIfTrue="1">
      <formula>AE68&lt;1</formula>
    </cfRule>
    <cfRule type="expression" dxfId="1355" priority="1673">
      <formula>AE68&gt;=1</formula>
    </cfRule>
  </conditionalFormatting>
  <conditionalFormatting sqref="AE67">
    <cfRule type="expression" dxfId="1354" priority="1666" stopIfTrue="1">
      <formula>AE67=""</formula>
    </cfRule>
    <cfRule type="expression" dxfId="1353" priority="1667" stopIfTrue="1">
      <formula>AE67&lt;=0</formula>
    </cfRule>
    <cfRule type="expression" dxfId="1352" priority="1668" stopIfTrue="1">
      <formula>AE67&lt;1</formula>
    </cfRule>
    <cfRule type="expression" dxfId="1351" priority="1669">
      <formula>AE67&gt;=1</formula>
    </cfRule>
  </conditionalFormatting>
  <conditionalFormatting sqref="AE67">
    <cfRule type="expression" dxfId="1350" priority="1662" stopIfTrue="1">
      <formula>AE67=""</formula>
    </cfRule>
    <cfRule type="expression" dxfId="1349" priority="1663" stopIfTrue="1">
      <formula>AE67&lt;=0</formula>
    </cfRule>
    <cfRule type="expression" dxfId="1348" priority="1664" stopIfTrue="1">
      <formula>AE67&lt;1</formula>
    </cfRule>
    <cfRule type="expression" dxfId="1347" priority="1665">
      <formula>AE67&gt;=1</formula>
    </cfRule>
  </conditionalFormatting>
  <conditionalFormatting sqref="AE66">
    <cfRule type="expression" dxfId="1346" priority="1658" stopIfTrue="1">
      <formula>AE66=""</formula>
    </cfRule>
    <cfRule type="expression" dxfId="1345" priority="1659" stopIfTrue="1">
      <formula>AE66&lt;=0</formula>
    </cfRule>
    <cfRule type="expression" dxfId="1344" priority="1660" stopIfTrue="1">
      <formula>AE66&lt;1</formula>
    </cfRule>
    <cfRule type="expression" dxfId="1343" priority="1661">
      <formula>AE66&gt;=1</formula>
    </cfRule>
  </conditionalFormatting>
  <conditionalFormatting sqref="AE66">
    <cfRule type="expression" dxfId="1342" priority="1654" stopIfTrue="1">
      <formula>AE66=""</formula>
    </cfRule>
    <cfRule type="expression" dxfId="1341" priority="1655" stopIfTrue="1">
      <formula>AE66&lt;=0</formula>
    </cfRule>
    <cfRule type="expression" dxfId="1340" priority="1656" stopIfTrue="1">
      <formula>AE66&lt;1</formula>
    </cfRule>
    <cfRule type="expression" dxfId="1339" priority="1657">
      <formula>AE66&gt;=1</formula>
    </cfRule>
  </conditionalFormatting>
  <conditionalFormatting sqref="AD65:AE65">
    <cfRule type="expression" dxfId="1338" priority="1650" stopIfTrue="1">
      <formula>AD65=""</formula>
    </cfRule>
    <cfRule type="expression" dxfId="1337" priority="1651" stopIfTrue="1">
      <formula>AD65&lt;=0</formula>
    </cfRule>
    <cfRule type="expression" dxfId="1336" priority="1652" stopIfTrue="1">
      <formula>AD65&lt;1</formula>
    </cfRule>
    <cfRule type="expression" dxfId="1335" priority="1653">
      <formula>AD65&gt;=1</formula>
    </cfRule>
  </conditionalFormatting>
  <conditionalFormatting sqref="AD65:AE65">
    <cfRule type="expression" dxfId="1334" priority="1646" stopIfTrue="1">
      <formula>AD65=""</formula>
    </cfRule>
    <cfRule type="expression" dxfId="1333" priority="1647" stopIfTrue="1">
      <formula>AD65&lt;=0</formula>
    </cfRule>
    <cfRule type="expression" dxfId="1332" priority="1648" stopIfTrue="1">
      <formula>AD65&lt;1</formula>
    </cfRule>
    <cfRule type="expression" dxfId="1331" priority="1649">
      <formula>AD65&gt;=1</formula>
    </cfRule>
  </conditionalFormatting>
  <conditionalFormatting sqref="AD64:AE64">
    <cfRule type="expression" dxfId="1330" priority="1642" stopIfTrue="1">
      <formula>AD64=""</formula>
    </cfRule>
    <cfRule type="expression" dxfId="1329" priority="1643" stopIfTrue="1">
      <formula>AD64&lt;=0</formula>
    </cfRule>
    <cfRule type="expression" dxfId="1328" priority="1644" stopIfTrue="1">
      <formula>AD64&lt;1</formula>
    </cfRule>
    <cfRule type="expression" dxfId="1327" priority="1645">
      <formula>AD64&gt;=1</formula>
    </cfRule>
  </conditionalFormatting>
  <conditionalFormatting sqref="AD64:AE64">
    <cfRule type="expression" dxfId="1326" priority="1638" stopIfTrue="1">
      <formula>AD64=""</formula>
    </cfRule>
    <cfRule type="expression" dxfId="1325" priority="1639" stopIfTrue="1">
      <formula>AD64&lt;=0</formula>
    </cfRule>
    <cfRule type="expression" dxfId="1324" priority="1640" stopIfTrue="1">
      <formula>AD64&lt;1</formula>
    </cfRule>
    <cfRule type="expression" dxfId="1323" priority="1641">
      <formula>AD64&gt;=1</formula>
    </cfRule>
  </conditionalFormatting>
  <conditionalFormatting sqref="AE63">
    <cfRule type="expression" dxfId="1322" priority="1634" stopIfTrue="1">
      <formula>AE63=""</formula>
    </cfRule>
    <cfRule type="expression" dxfId="1321" priority="1635" stopIfTrue="1">
      <formula>AE63&lt;=0</formula>
    </cfRule>
    <cfRule type="expression" dxfId="1320" priority="1636" stopIfTrue="1">
      <formula>AE63&lt;1</formula>
    </cfRule>
    <cfRule type="expression" dxfId="1319" priority="1637">
      <formula>AE63&gt;=1</formula>
    </cfRule>
  </conditionalFormatting>
  <conditionalFormatting sqref="AE63">
    <cfRule type="expression" dxfId="1318" priority="1630" stopIfTrue="1">
      <formula>AE63=""</formula>
    </cfRule>
    <cfRule type="expression" dxfId="1317" priority="1631" stopIfTrue="1">
      <formula>AE63&lt;=0</formula>
    </cfRule>
    <cfRule type="expression" dxfId="1316" priority="1632" stopIfTrue="1">
      <formula>AE63&lt;1</formula>
    </cfRule>
    <cfRule type="expression" dxfId="1315" priority="1633">
      <formula>AE63&gt;=1</formula>
    </cfRule>
  </conditionalFormatting>
  <conditionalFormatting sqref="AE62">
    <cfRule type="expression" dxfId="1314" priority="1626" stopIfTrue="1">
      <formula>AE62=""</formula>
    </cfRule>
    <cfRule type="expression" dxfId="1313" priority="1627" stopIfTrue="1">
      <formula>AE62&lt;=0</formula>
    </cfRule>
    <cfRule type="expression" dxfId="1312" priority="1628" stopIfTrue="1">
      <formula>AE62&lt;1</formula>
    </cfRule>
    <cfRule type="expression" dxfId="1311" priority="1629">
      <formula>AE62&gt;=1</formula>
    </cfRule>
  </conditionalFormatting>
  <conditionalFormatting sqref="AE62">
    <cfRule type="expression" dxfId="1310" priority="1622" stopIfTrue="1">
      <formula>AE62=""</formula>
    </cfRule>
    <cfRule type="expression" dxfId="1309" priority="1623" stopIfTrue="1">
      <formula>AE62&lt;=0</formula>
    </cfRule>
    <cfRule type="expression" dxfId="1308" priority="1624" stopIfTrue="1">
      <formula>AE62&lt;1</formula>
    </cfRule>
    <cfRule type="expression" dxfId="1307" priority="1625">
      <formula>AE62&gt;=1</formula>
    </cfRule>
  </conditionalFormatting>
  <conditionalFormatting sqref="AE53">
    <cfRule type="expression" dxfId="1306" priority="1610" stopIfTrue="1">
      <formula>AE53=""</formula>
    </cfRule>
    <cfRule type="expression" dxfId="1305" priority="1611" stopIfTrue="1">
      <formula>AE53&lt;=0</formula>
    </cfRule>
    <cfRule type="expression" dxfId="1304" priority="1612" stopIfTrue="1">
      <formula>AE53&lt;1</formula>
    </cfRule>
    <cfRule type="expression" dxfId="1303" priority="1613">
      <formula>AE53&gt;=1</formula>
    </cfRule>
  </conditionalFormatting>
  <conditionalFormatting sqref="AE61">
    <cfRule type="expression" dxfId="1302" priority="1618" stopIfTrue="1">
      <formula>AE61=""</formula>
    </cfRule>
    <cfRule type="expression" dxfId="1301" priority="1619" stopIfTrue="1">
      <formula>AE61&lt;=0</formula>
    </cfRule>
    <cfRule type="expression" dxfId="1300" priority="1620" stopIfTrue="1">
      <formula>AE61&lt;1</formula>
    </cfRule>
    <cfRule type="expression" dxfId="1299" priority="1621">
      <formula>AE61&gt;=1</formula>
    </cfRule>
  </conditionalFormatting>
  <conditionalFormatting sqref="AE61">
    <cfRule type="expression" dxfId="1298" priority="1614" stopIfTrue="1">
      <formula>AE61=""</formula>
    </cfRule>
    <cfRule type="expression" dxfId="1297" priority="1615" stopIfTrue="1">
      <formula>AE61&lt;=0</formula>
    </cfRule>
    <cfRule type="expression" dxfId="1296" priority="1616" stopIfTrue="1">
      <formula>AE61&lt;1</formula>
    </cfRule>
    <cfRule type="expression" dxfId="1295" priority="1617">
      <formula>AE61&gt;=1</formula>
    </cfRule>
  </conditionalFormatting>
  <conditionalFormatting sqref="AE52">
    <cfRule type="expression" dxfId="1294" priority="1602" stopIfTrue="1">
      <formula>AE52=""</formula>
    </cfRule>
    <cfRule type="expression" dxfId="1293" priority="1603" stopIfTrue="1">
      <formula>AE52&lt;=0</formula>
    </cfRule>
    <cfRule type="expression" dxfId="1292" priority="1604" stopIfTrue="1">
      <formula>AE52&lt;1</formula>
    </cfRule>
    <cfRule type="expression" dxfId="1291" priority="1605">
      <formula>AE52&gt;=1</formula>
    </cfRule>
  </conditionalFormatting>
  <conditionalFormatting sqref="AE53">
    <cfRule type="expression" dxfId="1290" priority="1606" stopIfTrue="1">
      <formula>AE53=""</formula>
    </cfRule>
    <cfRule type="expression" dxfId="1289" priority="1607" stopIfTrue="1">
      <formula>AE53&lt;=0</formula>
    </cfRule>
    <cfRule type="expression" dxfId="1288" priority="1608" stopIfTrue="1">
      <formula>AE53&lt;1</formula>
    </cfRule>
    <cfRule type="expression" dxfId="1287" priority="1609">
      <formula>AE53&gt;=1</formula>
    </cfRule>
  </conditionalFormatting>
  <conditionalFormatting sqref="AE50">
    <cfRule type="expression" dxfId="1286" priority="1586" stopIfTrue="1">
      <formula>AE50=""</formula>
    </cfRule>
    <cfRule type="expression" dxfId="1285" priority="1587" stopIfTrue="1">
      <formula>AE50&lt;=0</formula>
    </cfRule>
    <cfRule type="expression" dxfId="1284" priority="1588" stopIfTrue="1">
      <formula>AE50&lt;1</formula>
    </cfRule>
    <cfRule type="expression" dxfId="1283" priority="1589">
      <formula>AE50&gt;=1</formula>
    </cfRule>
  </conditionalFormatting>
  <conditionalFormatting sqref="AE52">
    <cfRule type="expression" dxfId="1282" priority="1598" stopIfTrue="1">
      <formula>AE52=""</formula>
    </cfRule>
    <cfRule type="expression" dxfId="1281" priority="1599" stopIfTrue="1">
      <formula>AE52&lt;=0</formula>
    </cfRule>
    <cfRule type="expression" dxfId="1280" priority="1600" stopIfTrue="1">
      <formula>AE52&lt;1</formula>
    </cfRule>
    <cfRule type="expression" dxfId="1279" priority="1601">
      <formula>AE52&gt;=1</formula>
    </cfRule>
  </conditionalFormatting>
  <conditionalFormatting sqref="AE51">
    <cfRule type="expression" dxfId="1278" priority="1594" stopIfTrue="1">
      <formula>AE51=""</formula>
    </cfRule>
    <cfRule type="expression" dxfId="1277" priority="1595" stopIfTrue="1">
      <formula>AE51&lt;=0</formula>
    </cfRule>
    <cfRule type="expression" dxfId="1276" priority="1596" stopIfTrue="1">
      <formula>AE51&lt;1</formula>
    </cfRule>
    <cfRule type="expression" dxfId="1275" priority="1597">
      <formula>AE51&gt;=1</formula>
    </cfRule>
  </conditionalFormatting>
  <conditionalFormatting sqref="AE45">
    <cfRule type="expression" dxfId="1274" priority="1546" stopIfTrue="1">
      <formula>AE45=""</formula>
    </cfRule>
    <cfRule type="expression" dxfId="1273" priority="1547" stopIfTrue="1">
      <formula>AE45&lt;=0</formula>
    </cfRule>
    <cfRule type="expression" dxfId="1272" priority="1548" stopIfTrue="1">
      <formula>AE45&lt;1</formula>
    </cfRule>
    <cfRule type="expression" dxfId="1271" priority="1549">
      <formula>AE45&gt;=1</formula>
    </cfRule>
  </conditionalFormatting>
  <conditionalFormatting sqref="AE51">
    <cfRule type="expression" dxfId="1270" priority="1590" stopIfTrue="1">
      <formula>AE51=""</formula>
    </cfRule>
    <cfRule type="expression" dxfId="1269" priority="1591" stopIfTrue="1">
      <formula>AE51&lt;=0</formula>
    </cfRule>
    <cfRule type="expression" dxfId="1268" priority="1592" stopIfTrue="1">
      <formula>AE51&lt;1</formula>
    </cfRule>
    <cfRule type="expression" dxfId="1267" priority="1593">
      <formula>AE51&gt;=1</formula>
    </cfRule>
  </conditionalFormatting>
  <conditionalFormatting sqref="AE50">
    <cfRule type="expression" dxfId="1266" priority="1582" stopIfTrue="1">
      <formula>AE50=""</formula>
    </cfRule>
    <cfRule type="expression" dxfId="1265" priority="1583" stopIfTrue="1">
      <formula>AE50&lt;=0</formula>
    </cfRule>
    <cfRule type="expression" dxfId="1264" priority="1584" stopIfTrue="1">
      <formula>AE50&lt;1</formula>
    </cfRule>
    <cfRule type="expression" dxfId="1263" priority="1585">
      <formula>AE50&gt;=1</formula>
    </cfRule>
  </conditionalFormatting>
  <conditionalFormatting sqref="AE49">
    <cfRule type="expression" dxfId="1262" priority="1578" stopIfTrue="1">
      <formula>AE49=""</formula>
    </cfRule>
    <cfRule type="expression" dxfId="1261" priority="1579" stopIfTrue="1">
      <formula>AE49&lt;=0</formula>
    </cfRule>
    <cfRule type="expression" dxfId="1260" priority="1580" stopIfTrue="1">
      <formula>AE49&lt;1</formula>
    </cfRule>
    <cfRule type="expression" dxfId="1259" priority="1581">
      <formula>AE49&gt;=1</formula>
    </cfRule>
  </conditionalFormatting>
  <conditionalFormatting sqref="AE49">
    <cfRule type="expression" dxfId="1258" priority="1574" stopIfTrue="1">
      <formula>AE49=""</formula>
    </cfRule>
    <cfRule type="expression" dxfId="1257" priority="1575" stopIfTrue="1">
      <formula>AE49&lt;=0</formula>
    </cfRule>
    <cfRule type="expression" dxfId="1256" priority="1576" stopIfTrue="1">
      <formula>AE49&lt;1</formula>
    </cfRule>
    <cfRule type="expression" dxfId="1255" priority="1577">
      <formula>AE49&gt;=1</formula>
    </cfRule>
  </conditionalFormatting>
  <conditionalFormatting sqref="AE48">
    <cfRule type="expression" dxfId="1254" priority="1570" stopIfTrue="1">
      <formula>AE48=""</formula>
    </cfRule>
    <cfRule type="expression" dxfId="1253" priority="1571" stopIfTrue="1">
      <formula>AE48&lt;=0</formula>
    </cfRule>
    <cfRule type="expression" dxfId="1252" priority="1572" stopIfTrue="1">
      <formula>AE48&lt;1</formula>
    </cfRule>
    <cfRule type="expression" dxfId="1251" priority="1573">
      <formula>AE48&gt;=1</formula>
    </cfRule>
  </conditionalFormatting>
  <conditionalFormatting sqref="AE47">
    <cfRule type="expression" dxfId="1250" priority="1562" stopIfTrue="1">
      <formula>AE47=""</formula>
    </cfRule>
    <cfRule type="expression" dxfId="1249" priority="1563" stopIfTrue="1">
      <formula>AE47&lt;=0</formula>
    </cfRule>
    <cfRule type="expression" dxfId="1248" priority="1564" stopIfTrue="1">
      <formula>AE47&lt;1</formula>
    </cfRule>
    <cfRule type="expression" dxfId="1247" priority="1565">
      <formula>AE47&gt;=1</formula>
    </cfRule>
  </conditionalFormatting>
  <conditionalFormatting sqref="AE48">
    <cfRule type="expression" dxfId="1246" priority="1566" stopIfTrue="1">
      <formula>AE48=""</formula>
    </cfRule>
    <cfRule type="expression" dxfId="1245" priority="1567" stopIfTrue="1">
      <formula>AE48&lt;=0</formula>
    </cfRule>
    <cfRule type="expression" dxfId="1244" priority="1568" stopIfTrue="1">
      <formula>AE48&lt;1</formula>
    </cfRule>
    <cfRule type="expression" dxfId="1243" priority="1569">
      <formula>AE48&gt;=1</formula>
    </cfRule>
  </conditionalFormatting>
  <conditionalFormatting sqref="AE47">
    <cfRule type="expression" dxfId="1242" priority="1558" stopIfTrue="1">
      <formula>AE47=""</formula>
    </cfRule>
    <cfRule type="expression" dxfId="1241" priority="1559" stopIfTrue="1">
      <formula>AE47&lt;=0</formula>
    </cfRule>
    <cfRule type="expression" dxfId="1240" priority="1560" stopIfTrue="1">
      <formula>AE47&lt;1</formula>
    </cfRule>
    <cfRule type="expression" dxfId="1239" priority="1561">
      <formula>AE47&gt;=1</formula>
    </cfRule>
  </conditionalFormatting>
  <conditionalFormatting sqref="AE46">
    <cfRule type="expression" dxfId="1238" priority="1554" stopIfTrue="1">
      <formula>AE46=""</formula>
    </cfRule>
    <cfRule type="expression" dxfId="1237" priority="1555" stopIfTrue="1">
      <formula>AE46&lt;=0</formula>
    </cfRule>
    <cfRule type="expression" dxfId="1236" priority="1556" stopIfTrue="1">
      <formula>AE46&lt;1</formula>
    </cfRule>
    <cfRule type="expression" dxfId="1235" priority="1557">
      <formula>AE46&gt;=1</formula>
    </cfRule>
  </conditionalFormatting>
  <conditionalFormatting sqref="AE46">
    <cfRule type="expression" dxfId="1234" priority="1550" stopIfTrue="1">
      <formula>AE46=""</formula>
    </cfRule>
    <cfRule type="expression" dxfId="1233" priority="1551" stopIfTrue="1">
      <formula>AE46&lt;=0</formula>
    </cfRule>
    <cfRule type="expression" dxfId="1232" priority="1552" stopIfTrue="1">
      <formula>AE46&lt;1</formula>
    </cfRule>
    <cfRule type="expression" dxfId="1231" priority="1553">
      <formula>AE46&gt;=1</formula>
    </cfRule>
  </conditionalFormatting>
  <conditionalFormatting sqref="AE45">
    <cfRule type="expression" dxfId="1230" priority="1542" stopIfTrue="1">
      <formula>AE45=""</formula>
    </cfRule>
    <cfRule type="expression" dxfId="1229" priority="1543" stopIfTrue="1">
      <formula>AE45&lt;=0</formula>
    </cfRule>
    <cfRule type="expression" dxfId="1228" priority="1544" stopIfTrue="1">
      <formula>AE45&lt;1</formula>
    </cfRule>
    <cfRule type="expression" dxfId="1227" priority="1545">
      <formula>AE45&gt;=1</formula>
    </cfRule>
  </conditionalFormatting>
  <conditionalFormatting sqref="AC9">
    <cfRule type="expression" dxfId="1226" priority="1470" stopIfTrue="1">
      <formula>AC9=""</formula>
    </cfRule>
    <cfRule type="expression" dxfId="1225" priority="1471" stopIfTrue="1">
      <formula>AC9&lt;=0</formula>
    </cfRule>
    <cfRule type="expression" dxfId="1224" priority="1472" stopIfTrue="1">
      <formula>AC9&lt;1</formula>
    </cfRule>
    <cfRule type="expression" dxfId="1223" priority="1473">
      <formula>AC9&gt;=1</formula>
    </cfRule>
  </conditionalFormatting>
  <conditionalFormatting sqref="AC12">
    <cfRule type="expression" dxfId="1222" priority="1538" stopIfTrue="1">
      <formula>AC12=""</formula>
    </cfRule>
    <cfRule type="expression" dxfId="1221" priority="1539" stopIfTrue="1">
      <formula>AC12&lt;=0</formula>
    </cfRule>
    <cfRule type="expression" dxfId="1220" priority="1540" stopIfTrue="1">
      <formula>AC12&lt;1</formula>
    </cfRule>
    <cfRule type="expression" dxfId="1219" priority="1541">
      <formula>AC12&gt;=1</formula>
    </cfRule>
  </conditionalFormatting>
  <conditionalFormatting sqref="AC13">
    <cfRule type="expression" dxfId="1218" priority="1534" stopIfTrue="1">
      <formula>AC13=""</formula>
    </cfRule>
    <cfRule type="expression" dxfId="1217" priority="1535" stopIfTrue="1">
      <formula>AC13&lt;=0</formula>
    </cfRule>
    <cfRule type="expression" dxfId="1216" priority="1536" stopIfTrue="1">
      <formula>AC13&lt;1</formula>
    </cfRule>
    <cfRule type="expression" dxfId="1215" priority="1537">
      <formula>AC13&gt;=1</formula>
    </cfRule>
  </conditionalFormatting>
  <conditionalFormatting sqref="AC14">
    <cfRule type="expression" dxfId="1214" priority="1526" stopIfTrue="1">
      <formula>AC14=""</formula>
    </cfRule>
    <cfRule type="expression" dxfId="1213" priority="1527" stopIfTrue="1">
      <formula>AC14&lt;=0</formula>
    </cfRule>
    <cfRule type="expression" dxfId="1212" priority="1528" stopIfTrue="1">
      <formula>AC14&lt;1</formula>
    </cfRule>
    <cfRule type="expression" dxfId="1211" priority="1529">
      <formula>AC14&gt;=1</formula>
    </cfRule>
  </conditionalFormatting>
  <conditionalFormatting sqref="AC17">
    <cfRule type="expression" dxfId="1210" priority="1518" stopIfTrue="1">
      <formula>AC17=""</formula>
    </cfRule>
    <cfRule type="expression" dxfId="1209" priority="1519" stopIfTrue="1">
      <formula>AC17&lt;=0</formula>
    </cfRule>
    <cfRule type="expression" dxfId="1208" priority="1520" stopIfTrue="1">
      <formula>AC17&lt;1</formula>
    </cfRule>
    <cfRule type="expression" dxfId="1207" priority="1521">
      <formula>AC17&gt;=1</formula>
    </cfRule>
  </conditionalFormatting>
  <conditionalFormatting sqref="AC15">
    <cfRule type="expression" dxfId="1206" priority="1530" stopIfTrue="1">
      <formula>AC15=""</formula>
    </cfRule>
    <cfRule type="expression" dxfId="1205" priority="1531" stopIfTrue="1">
      <formula>AC15&lt;=0</formula>
    </cfRule>
    <cfRule type="expression" dxfId="1204" priority="1532" stopIfTrue="1">
      <formula>AC15&lt;1</formula>
    </cfRule>
    <cfRule type="expression" dxfId="1203" priority="1533">
      <formula>AC15&gt;=1</formula>
    </cfRule>
  </conditionalFormatting>
  <conditionalFormatting sqref="AC16">
    <cfRule type="expression" dxfId="1202" priority="1522" stopIfTrue="1">
      <formula>AC16=""</formula>
    </cfRule>
    <cfRule type="expression" dxfId="1201" priority="1523" stopIfTrue="1">
      <formula>AC16&lt;=0</formula>
    </cfRule>
    <cfRule type="expression" dxfId="1200" priority="1524" stopIfTrue="1">
      <formula>AC16&lt;1</formula>
    </cfRule>
    <cfRule type="expression" dxfId="1199" priority="1525">
      <formula>AC16&gt;=1</formula>
    </cfRule>
  </conditionalFormatting>
  <conditionalFormatting sqref="AC10">
    <cfRule type="expression" dxfId="1198" priority="1510" stopIfTrue="1">
      <formula>AC10=""</formula>
    </cfRule>
    <cfRule type="expression" dxfId="1197" priority="1511" stopIfTrue="1">
      <formula>AC10&lt;=0</formula>
    </cfRule>
    <cfRule type="expression" dxfId="1196" priority="1512" stopIfTrue="1">
      <formula>AC10&lt;1</formula>
    </cfRule>
    <cfRule type="expression" dxfId="1195" priority="1513">
      <formula>AC10&gt;=1</formula>
    </cfRule>
  </conditionalFormatting>
  <conditionalFormatting sqref="AC10">
    <cfRule type="expression" dxfId="1194" priority="1514" stopIfTrue="1">
      <formula>AC10=""</formula>
    </cfRule>
    <cfRule type="expression" dxfId="1193" priority="1515" stopIfTrue="1">
      <formula>AC10&lt;=0</formula>
    </cfRule>
    <cfRule type="expression" dxfId="1192" priority="1516" stopIfTrue="1">
      <formula>AC10&lt;1</formula>
    </cfRule>
    <cfRule type="expression" dxfId="1191" priority="1517">
      <formula>AC10&gt;=1</formula>
    </cfRule>
  </conditionalFormatting>
  <conditionalFormatting sqref="AC9">
    <cfRule type="expression" dxfId="1190" priority="1474" stopIfTrue="1">
      <formula>AC9=""</formula>
    </cfRule>
    <cfRule type="expression" dxfId="1189" priority="1475" stopIfTrue="1">
      <formula>AC9&lt;=0</formula>
    </cfRule>
    <cfRule type="expression" dxfId="1188" priority="1476" stopIfTrue="1">
      <formula>AC9&lt;1</formula>
    </cfRule>
    <cfRule type="expression" dxfId="1187" priority="1477">
      <formula>AC9&gt;=1</formula>
    </cfRule>
  </conditionalFormatting>
  <conditionalFormatting sqref="AC29">
    <cfRule type="expression" dxfId="1186" priority="1466" stopIfTrue="1">
      <formula>AC29=""</formula>
    </cfRule>
    <cfRule type="expression" dxfId="1185" priority="1467" stopIfTrue="1">
      <formula>AC29&lt;=0</formula>
    </cfRule>
    <cfRule type="expression" dxfId="1184" priority="1468" stopIfTrue="1">
      <formula>AC29&lt;1</formula>
    </cfRule>
    <cfRule type="expression" dxfId="1183" priority="1469">
      <formula>AC29&gt;=1</formula>
    </cfRule>
  </conditionalFormatting>
  <conditionalFormatting sqref="AC29">
    <cfRule type="expression" dxfId="1182" priority="1462" stopIfTrue="1">
      <formula>AC29=""</formula>
    </cfRule>
    <cfRule type="expression" dxfId="1181" priority="1463" stopIfTrue="1">
      <formula>AC29&lt;=0</formula>
    </cfRule>
    <cfRule type="expression" dxfId="1180" priority="1464" stopIfTrue="1">
      <formula>AC29&lt;1</formula>
    </cfRule>
    <cfRule type="expression" dxfId="1179" priority="1465">
      <formula>AC29&gt;=1</formula>
    </cfRule>
  </conditionalFormatting>
  <conditionalFormatting sqref="AB29">
    <cfRule type="expression" dxfId="1178" priority="1459" stopIfTrue="1">
      <formula>AC29=""</formula>
    </cfRule>
    <cfRule type="expression" dxfId="1177" priority="1460" stopIfTrue="1">
      <formula>AND(AC29&lt;&gt;"",AB29&lt;1)</formula>
    </cfRule>
    <cfRule type="expression" dxfId="1176" priority="1461">
      <formula>AND(AC29&lt;&gt;"",AB29&gt;=1)</formula>
    </cfRule>
  </conditionalFormatting>
  <conditionalFormatting sqref="AC31">
    <cfRule type="expression" dxfId="1175" priority="1455" stopIfTrue="1">
      <formula>AC31=""</formula>
    </cfRule>
    <cfRule type="expression" dxfId="1174" priority="1456" stopIfTrue="1">
      <formula>AC31&lt;=0</formula>
    </cfRule>
    <cfRule type="expression" dxfId="1173" priority="1457" stopIfTrue="1">
      <formula>AC31&lt;1</formula>
    </cfRule>
    <cfRule type="expression" dxfId="1172" priority="1458">
      <formula>AC31&gt;=1</formula>
    </cfRule>
  </conditionalFormatting>
  <conditionalFormatting sqref="AC31">
    <cfRule type="expression" dxfId="1171" priority="1451" stopIfTrue="1">
      <formula>AC31=""</formula>
    </cfRule>
    <cfRule type="expression" dxfId="1170" priority="1452" stopIfTrue="1">
      <formula>AC31&lt;=0</formula>
    </cfRule>
    <cfRule type="expression" dxfId="1169" priority="1453" stopIfTrue="1">
      <formula>AC31&lt;1</formula>
    </cfRule>
    <cfRule type="expression" dxfId="1168" priority="1454">
      <formula>AC31&gt;=1</formula>
    </cfRule>
  </conditionalFormatting>
  <conditionalFormatting sqref="AC33">
    <cfRule type="expression" dxfId="1167" priority="1447" stopIfTrue="1">
      <formula>AC33=""</formula>
    </cfRule>
    <cfRule type="expression" dxfId="1166" priority="1448" stopIfTrue="1">
      <formula>AC33&lt;=0</formula>
    </cfRule>
    <cfRule type="expression" dxfId="1165" priority="1449" stopIfTrue="1">
      <formula>AC33&lt;1</formula>
    </cfRule>
    <cfRule type="expression" dxfId="1164" priority="1450">
      <formula>AC33&gt;=1</formula>
    </cfRule>
  </conditionalFormatting>
  <conditionalFormatting sqref="AC33">
    <cfRule type="expression" dxfId="1163" priority="1443" stopIfTrue="1">
      <formula>AC33=""</formula>
    </cfRule>
    <cfRule type="expression" dxfId="1162" priority="1444" stopIfTrue="1">
      <formula>AC33&lt;=0</formula>
    </cfRule>
    <cfRule type="expression" dxfId="1161" priority="1445" stopIfTrue="1">
      <formula>AC33&lt;1</formula>
    </cfRule>
    <cfRule type="expression" dxfId="1160" priority="1446">
      <formula>AC33&gt;=1</formula>
    </cfRule>
  </conditionalFormatting>
  <conditionalFormatting sqref="AC32">
    <cfRule type="expression" dxfId="1159" priority="1436" stopIfTrue="1">
      <formula>AC32=""</formula>
    </cfRule>
    <cfRule type="expression" dxfId="1158" priority="1437" stopIfTrue="1">
      <formula>AC32&lt;=0</formula>
    </cfRule>
    <cfRule type="expression" dxfId="1157" priority="1438" stopIfTrue="1">
      <formula>AC32&lt;1</formula>
    </cfRule>
    <cfRule type="expression" dxfId="1156" priority="1439">
      <formula>AC32&gt;=1</formula>
    </cfRule>
  </conditionalFormatting>
  <conditionalFormatting sqref="AC32">
    <cfRule type="expression" dxfId="1155" priority="1432" stopIfTrue="1">
      <formula>AC32=""</formula>
    </cfRule>
    <cfRule type="expression" dxfId="1154" priority="1433" stopIfTrue="1">
      <formula>AC32&lt;=0</formula>
    </cfRule>
    <cfRule type="expression" dxfId="1153" priority="1434" stopIfTrue="1">
      <formula>AC32&lt;1</formula>
    </cfRule>
    <cfRule type="expression" dxfId="1152" priority="1435">
      <formula>AC32&gt;=1</formula>
    </cfRule>
  </conditionalFormatting>
  <conditionalFormatting sqref="AB32">
    <cfRule type="expression" dxfId="1151" priority="1429" stopIfTrue="1">
      <formula>AC32=""</formula>
    </cfRule>
    <cfRule type="expression" dxfId="1150" priority="1430" stopIfTrue="1">
      <formula>AND(AC32&lt;&gt;"",AB32&lt;1)</formula>
    </cfRule>
    <cfRule type="expression" dxfId="1149" priority="1431">
      <formula>AND(AC32&lt;&gt;"",AB32&gt;=1)</formula>
    </cfRule>
  </conditionalFormatting>
  <conditionalFormatting sqref="AC34">
    <cfRule type="expression" dxfId="1148" priority="1425" stopIfTrue="1">
      <formula>AC34=""</formula>
    </cfRule>
    <cfRule type="expression" dxfId="1147" priority="1426" stopIfTrue="1">
      <formula>AC34&lt;=0</formula>
    </cfRule>
    <cfRule type="expression" dxfId="1146" priority="1427" stopIfTrue="1">
      <formula>AC34&lt;1</formula>
    </cfRule>
    <cfRule type="expression" dxfId="1145" priority="1428">
      <formula>AC34&gt;=1</formula>
    </cfRule>
  </conditionalFormatting>
  <conditionalFormatting sqref="AC34">
    <cfRule type="expression" dxfId="1144" priority="1421" stopIfTrue="1">
      <formula>AC34=""</formula>
    </cfRule>
    <cfRule type="expression" dxfId="1143" priority="1422" stopIfTrue="1">
      <formula>AC34&lt;=0</formula>
    </cfRule>
    <cfRule type="expression" dxfId="1142" priority="1423" stopIfTrue="1">
      <formula>AC34&lt;1</formula>
    </cfRule>
    <cfRule type="expression" dxfId="1141" priority="1424">
      <formula>AC34&gt;=1</formula>
    </cfRule>
  </conditionalFormatting>
  <conditionalFormatting sqref="AC35">
    <cfRule type="expression" dxfId="1140" priority="1414" stopIfTrue="1">
      <formula>AC35=""</formula>
    </cfRule>
    <cfRule type="expression" dxfId="1139" priority="1415" stopIfTrue="1">
      <formula>AC35&lt;=0</formula>
    </cfRule>
    <cfRule type="expression" dxfId="1138" priority="1416" stopIfTrue="1">
      <formula>AC35&lt;1</formula>
    </cfRule>
    <cfRule type="expression" dxfId="1137" priority="1417">
      <formula>AC35&gt;=1</formula>
    </cfRule>
  </conditionalFormatting>
  <conditionalFormatting sqref="AC35">
    <cfRule type="expression" dxfId="1136" priority="1410" stopIfTrue="1">
      <formula>AC35=""</formula>
    </cfRule>
    <cfRule type="expression" dxfId="1135" priority="1411" stopIfTrue="1">
      <formula>AC35&lt;=0</formula>
    </cfRule>
    <cfRule type="expression" dxfId="1134" priority="1412" stopIfTrue="1">
      <formula>AC35&lt;1</formula>
    </cfRule>
    <cfRule type="expression" dxfId="1133" priority="1413">
      <formula>AC35&gt;=1</formula>
    </cfRule>
  </conditionalFormatting>
  <conditionalFormatting sqref="AC36">
    <cfRule type="expression" dxfId="1132" priority="1403" stopIfTrue="1">
      <formula>AC36=""</formula>
    </cfRule>
    <cfRule type="expression" dxfId="1131" priority="1404" stopIfTrue="1">
      <formula>AC36&lt;=0</formula>
    </cfRule>
    <cfRule type="expression" dxfId="1130" priority="1405" stopIfTrue="1">
      <formula>AC36&lt;1</formula>
    </cfRule>
    <cfRule type="expression" dxfId="1129" priority="1406">
      <formula>AC36&gt;=1</formula>
    </cfRule>
  </conditionalFormatting>
  <conditionalFormatting sqref="AC36">
    <cfRule type="expression" dxfId="1128" priority="1399" stopIfTrue="1">
      <formula>AC36=""</formula>
    </cfRule>
    <cfRule type="expression" dxfId="1127" priority="1400" stopIfTrue="1">
      <formula>AC36&lt;=0</formula>
    </cfRule>
    <cfRule type="expression" dxfId="1126" priority="1401" stopIfTrue="1">
      <formula>AC36&lt;1</formula>
    </cfRule>
    <cfRule type="expression" dxfId="1125" priority="1402">
      <formula>AC36&gt;=1</formula>
    </cfRule>
  </conditionalFormatting>
  <conditionalFormatting sqref="AC37">
    <cfRule type="expression" dxfId="1124" priority="1392" stopIfTrue="1">
      <formula>AC37=""</formula>
    </cfRule>
    <cfRule type="expression" dxfId="1123" priority="1393" stopIfTrue="1">
      <formula>AC37&lt;=0</formula>
    </cfRule>
    <cfRule type="expression" dxfId="1122" priority="1394" stopIfTrue="1">
      <formula>AC37&lt;1</formula>
    </cfRule>
    <cfRule type="expression" dxfId="1121" priority="1395">
      <formula>AC37&gt;=1</formula>
    </cfRule>
  </conditionalFormatting>
  <conditionalFormatting sqref="AC37">
    <cfRule type="expression" dxfId="1120" priority="1388" stopIfTrue="1">
      <formula>AC37=""</formula>
    </cfRule>
    <cfRule type="expression" dxfId="1119" priority="1389" stopIfTrue="1">
      <formula>AC37&lt;=0</formula>
    </cfRule>
    <cfRule type="expression" dxfId="1118" priority="1390" stopIfTrue="1">
      <formula>AC37&lt;1</formula>
    </cfRule>
    <cfRule type="expression" dxfId="1117" priority="1391">
      <formula>AC37&gt;=1</formula>
    </cfRule>
  </conditionalFormatting>
  <conditionalFormatting sqref="AC38">
    <cfRule type="expression" dxfId="1116" priority="1381" stopIfTrue="1">
      <formula>AC38=""</formula>
    </cfRule>
    <cfRule type="expression" dxfId="1115" priority="1382" stopIfTrue="1">
      <formula>AC38&lt;=0</formula>
    </cfRule>
    <cfRule type="expression" dxfId="1114" priority="1383" stopIfTrue="1">
      <formula>AC38&lt;1</formula>
    </cfRule>
    <cfRule type="expression" dxfId="1113" priority="1384">
      <formula>AC38&gt;=1</formula>
    </cfRule>
  </conditionalFormatting>
  <conditionalFormatting sqref="AC38">
    <cfRule type="expression" dxfId="1112" priority="1377" stopIfTrue="1">
      <formula>AC38=""</formula>
    </cfRule>
    <cfRule type="expression" dxfId="1111" priority="1378" stopIfTrue="1">
      <formula>AC38&lt;=0</formula>
    </cfRule>
    <cfRule type="expression" dxfId="1110" priority="1379" stopIfTrue="1">
      <formula>AC38&lt;1</formula>
    </cfRule>
    <cfRule type="expression" dxfId="1109" priority="1380">
      <formula>AC38&gt;=1</formula>
    </cfRule>
  </conditionalFormatting>
  <conditionalFormatting sqref="AC39:AC40">
    <cfRule type="expression" dxfId="1108" priority="1370" stopIfTrue="1">
      <formula>AC39=""</formula>
    </cfRule>
    <cfRule type="expression" dxfId="1107" priority="1371" stopIfTrue="1">
      <formula>AC39&lt;=0</formula>
    </cfRule>
    <cfRule type="expression" dxfId="1106" priority="1372" stopIfTrue="1">
      <formula>AC39&lt;1</formula>
    </cfRule>
    <cfRule type="expression" dxfId="1105" priority="1373">
      <formula>AC39&gt;=1</formula>
    </cfRule>
  </conditionalFormatting>
  <conditionalFormatting sqref="AC39:AC40">
    <cfRule type="expression" dxfId="1104" priority="1366" stopIfTrue="1">
      <formula>AC39=""</formula>
    </cfRule>
    <cfRule type="expression" dxfId="1103" priority="1367" stopIfTrue="1">
      <formula>AC39&lt;=0</formula>
    </cfRule>
    <cfRule type="expression" dxfId="1102" priority="1368" stopIfTrue="1">
      <formula>AC39&lt;1</formula>
    </cfRule>
    <cfRule type="expression" dxfId="1101" priority="1369">
      <formula>AC39&gt;=1</formula>
    </cfRule>
  </conditionalFormatting>
  <conditionalFormatting sqref="AB31">
    <cfRule type="expression" dxfId="1100" priority="1360" stopIfTrue="1">
      <formula>AC31=""</formula>
    </cfRule>
    <cfRule type="expression" dxfId="1099" priority="1361" stopIfTrue="1">
      <formula>AND(AC31&lt;&gt;"",AB31&lt;1)</formula>
    </cfRule>
    <cfRule type="expression" dxfId="1098" priority="1362">
      <formula>AND(AC31&lt;&gt;"",AB31&gt;=1)</formula>
    </cfRule>
  </conditionalFormatting>
  <conditionalFormatting sqref="AC42">
    <cfRule type="expression" dxfId="1097" priority="1356" stopIfTrue="1">
      <formula>AC42=""</formula>
    </cfRule>
    <cfRule type="expression" dxfId="1096" priority="1357" stopIfTrue="1">
      <formula>AC42&lt;=0</formula>
    </cfRule>
    <cfRule type="expression" dxfId="1095" priority="1358" stopIfTrue="1">
      <formula>AC42&lt;1</formula>
    </cfRule>
    <cfRule type="expression" dxfId="1094" priority="1359">
      <formula>AC42&gt;=1</formula>
    </cfRule>
  </conditionalFormatting>
  <conditionalFormatting sqref="AC42">
    <cfRule type="expression" dxfId="1093" priority="1352" stopIfTrue="1">
      <formula>AC42=""</formula>
    </cfRule>
    <cfRule type="expression" dxfId="1092" priority="1353" stopIfTrue="1">
      <formula>AC42&lt;=0</formula>
    </cfRule>
    <cfRule type="expression" dxfId="1091" priority="1354" stopIfTrue="1">
      <formula>AC42&lt;1</formula>
    </cfRule>
    <cfRule type="expression" dxfId="1090" priority="1355">
      <formula>AC42&gt;=1</formula>
    </cfRule>
  </conditionalFormatting>
  <conditionalFormatting sqref="AC44">
    <cfRule type="expression" dxfId="1089" priority="1345" stopIfTrue="1">
      <formula>AC44=""</formula>
    </cfRule>
    <cfRule type="expression" dxfId="1088" priority="1346" stopIfTrue="1">
      <formula>AC44&lt;=0</formula>
    </cfRule>
    <cfRule type="expression" dxfId="1087" priority="1347" stopIfTrue="1">
      <formula>AC44&lt;1</formula>
    </cfRule>
    <cfRule type="expression" dxfId="1086" priority="1348">
      <formula>AC44&gt;=1</formula>
    </cfRule>
  </conditionalFormatting>
  <conditionalFormatting sqref="AC44">
    <cfRule type="expression" dxfId="1085" priority="1341" stopIfTrue="1">
      <formula>AC44=""</formula>
    </cfRule>
    <cfRule type="expression" dxfId="1084" priority="1342" stopIfTrue="1">
      <formula>AC44&lt;=0</formula>
    </cfRule>
    <cfRule type="expression" dxfId="1083" priority="1343" stopIfTrue="1">
      <formula>AC44&lt;1</formula>
    </cfRule>
    <cfRule type="expression" dxfId="1082" priority="1344">
      <formula>AC44&gt;=1</formula>
    </cfRule>
  </conditionalFormatting>
  <conditionalFormatting sqref="AC53">
    <cfRule type="expression" dxfId="1081" priority="1334" stopIfTrue="1">
      <formula>AC53=""</formula>
    </cfRule>
    <cfRule type="expression" dxfId="1080" priority="1335" stopIfTrue="1">
      <formula>AC53&lt;=0</formula>
    </cfRule>
    <cfRule type="expression" dxfId="1079" priority="1336" stopIfTrue="1">
      <formula>AC53&lt;1</formula>
    </cfRule>
    <cfRule type="expression" dxfId="1078" priority="1337">
      <formula>AC53&gt;=1</formula>
    </cfRule>
  </conditionalFormatting>
  <conditionalFormatting sqref="AC53">
    <cfRule type="expression" dxfId="1077" priority="1330" stopIfTrue="1">
      <formula>AC53=""</formula>
    </cfRule>
    <cfRule type="expression" dxfId="1076" priority="1331" stopIfTrue="1">
      <formula>AC53&lt;=0</formula>
    </cfRule>
    <cfRule type="expression" dxfId="1075" priority="1332" stopIfTrue="1">
      <formula>AC53&lt;1</formula>
    </cfRule>
    <cfRule type="expression" dxfId="1074" priority="1333">
      <formula>AC53&gt;=1</formula>
    </cfRule>
  </conditionalFormatting>
  <conditionalFormatting sqref="AC52">
    <cfRule type="expression" dxfId="1073" priority="1323" stopIfTrue="1">
      <formula>AC52=""</formula>
    </cfRule>
    <cfRule type="expression" dxfId="1072" priority="1324" stopIfTrue="1">
      <formula>AC52&lt;=0</formula>
    </cfRule>
    <cfRule type="expression" dxfId="1071" priority="1325" stopIfTrue="1">
      <formula>AC52&lt;1</formula>
    </cfRule>
    <cfRule type="expression" dxfId="1070" priority="1326">
      <formula>AC52&gt;=1</formula>
    </cfRule>
  </conditionalFormatting>
  <conditionalFormatting sqref="AC52">
    <cfRule type="expression" dxfId="1069" priority="1319" stopIfTrue="1">
      <formula>AC52=""</formula>
    </cfRule>
    <cfRule type="expression" dxfId="1068" priority="1320" stopIfTrue="1">
      <formula>AC52&lt;=0</formula>
    </cfRule>
    <cfRule type="expression" dxfId="1067" priority="1321" stopIfTrue="1">
      <formula>AC52&lt;1</formula>
    </cfRule>
    <cfRule type="expression" dxfId="1066" priority="1322">
      <formula>AC52&gt;=1</formula>
    </cfRule>
  </conditionalFormatting>
  <conditionalFormatting sqref="AC51">
    <cfRule type="expression" dxfId="1065" priority="1312" stopIfTrue="1">
      <formula>AC51=""</formula>
    </cfRule>
    <cfRule type="expression" dxfId="1064" priority="1313" stopIfTrue="1">
      <formula>AC51&lt;=0</formula>
    </cfRule>
    <cfRule type="expression" dxfId="1063" priority="1314" stopIfTrue="1">
      <formula>AC51&lt;1</formula>
    </cfRule>
    <cfRule type="expression" dxfId="1062" priority="1315">
      <formula>AC51&gt;=1</formula>
    </cfRule>
  </conditionalFormatting>
  <conditionalFormatting sqref="AC51">
    <cfRule type="expression" dxfId="1061" priority="1308" stopIfTrue="1">
      <formula>AC51=""</formula>
    </cfRule>
    <cfRule type="expression" dxfId="1060" priority="1309" stopIfTrue="1">
      <formula>AC51&lt;=0</formula>
    </cfRule>
    <cfRule type="expression" dxfId="1059" priority="1310" stopIfTrue="1">
      <formula>AC51&lt;1</formula>
    </cfRule>
    <cfRule type="expression" dxfId="1058" priority="1311">
      <formula>AC51&gt;=1</formula>
    </cfRule>
  </conditionalFormatting>
  <conditionalFormatting sqref="AC50">
    <cfRule type="expression" dxfId="1057" priority="1301" stopIfTrue="1">
      <formula>AC50=""</formula>
    </cfRule>
    <cfRule type="expression" dxfId="1056" priority="1302" stopIfTrue="1">
      <formula>AC50&lt;=0</formula>
    </cfRule>
    <cfRule type="expression" dxfId="1055" priority="1303" stopIfTrue="1">
      <formula>AC50&lt;1</formula>
    </cfRule>
    <cfRule type="expression" dxfId="1054" priority="1304">
      <formula>AC50&gt;=1</formula>
    </cfRule>
  </conditionalFormatting>
  <conditionalFormatting sqref="AC50">
    <cfRule type="expression" dxfId="1053" priority="1297" stopIfTrue="1">
      <formula>AC50=""</formula>
    </cfRule>
    <cfRule type="expression" dxfId="1052" priority="1298" stopIfTrue="1">
      <formula>AC50&lt;=0</formula>
    </cfRule>
    <cfRule type="expression" dxfId="1051" priority="1299" stopIfTrue="1">
      <formula>AC50&lt;1</formula>
    </cfRule>
    <cfRule type="expression" dxfId="1050" priority="1300">
      <formula>AC50&gt;=1</formula>
    </cfRule>
  </conditionalFormatting>
  <conditionalFormatting sqref="AC49">
    <cfRule type="expression" dxfId="1049" priority="1290" stopIfTrue="1">
      <formula>AC49=""</formula>
    </cfRule>
    <cfRule type="expression" dxfId="1048" priority="1291" stopIfTrue="1">
      <formula>AC49&lt;=0</formula>
    </cfRule>
    <cfRule type="expression" dxfId="1047" priority="1292" stopIfTrue="1">
      <formula>AC49&lt;1</formula>
    </cfRule>
    <cfRule type="expression" dxfId="1046" priority="1293">
      <formula>AC49&gt;=1</formula>
    </cfRule>
  </conditionalFormatting>
  <conditionalFormatting sqref="AC49">
    <cfRule type="expression" dxfId="1045" priority="1286" stopIfTrue="1">
      <formula>AC49=""</formula>
    </cfRule>
    <cfRule type="expression" dxfId="1044" priority="1287" stopIfTrue="1">
      <formula>AC49&lt;=0</formula>
    </cfRule>
    <cfRule type="expression" dxfId="1043" priority="1288" stopIfTrue="1">
      <formula>AC49&lt;1</formula>
    </cfRule>
    <cfRule type="expression" dxfId="1042" priority="1289">
      <formula>AC49&gt;=1</formula>
    </cfRule>
  </conditionalFormatting>
  <conditionalFormatting sqref="AC48">
    <cfRule type="expression" dxfId="1041" priority="1279" stopIfTrue="1">
      <formula>AC48=""</formula>
    </cfRule>
    <cfRule type="expression" dxfId="1040" priority="1280" stopIfTrue="1">
      <formula>AC48&lt;=0</formula>
    </cfRule>
    <cfRule type="expression" dxfId="1039" priority="1281" stopIfTrue="1">
      <formula>AC48&lt;1</formula>
    </cfRule>
    <cfRule type="expression" dxfId="1038" priority="1282">
      <formula>AC48&gt;=1</formula>
    </cfRule>
  </conditionalFormatting>
  <conditionalFormatting sqref="AC48">
    <cfRule type="expression" dxfId="1037" priority="1275" stopIfTrue="1">
      <formula>AC48=""</formula>
    </cfRule>
    <cfRule type="expression" dxfId="1036" priority="1276" stopIfTrue="1">
      <formula>AC48&lt;=0</formula>
    </cfRule>
    <cfRule type="expression" dxfId="1035" priority="1277" stopIfTrue="1">
      <formula>AC48&lt;1</formula>
    </cfRule>
    <cfRule type="expression" dxfId="1034" priority="1278">
      <formula>AC48&gt;=1</formula>
    </cfRule>
  </conditionalFormatting>
  <conditionalFormatting sqref="AC47">
    <cfRule type="expression" dxfId="1033" priority="1268" stopIfTrue="1">
      <formula>AC47=""</formula>
    </cfRule>
    <cfRule type="expression" dxfId="1032" priority="1269" stopIfTrue="1">
      <formula>AC47&lt;=0</formula>
    </cfRule>
    <cfRule type="expression" dxfId="1031" priority="1270" stopIfTrue="1">
      <formula>AC47&lt;1</formula>
    </cfRule>
    <cfRule type="expression" dxfId="1030" priority="1271">
      <formula>AC47&gt;=1</formula>
    </cfRule>
  </conditionalFormatting>
  <conditionalFormatting sqref="AC47">
    <cfRule type="expression" dxfId="1029" priority="1264" stopIfTrue="1">
      <formula>AC47=""</formula>
    </cfRule>
    <cfRule type="expression" dxfId="1028" priority="1265" stopIfTrue="1">
      <formula>AC47&lt;=0</formula>
    </cfRule>
    <cfRule type="expression" dxfId="1027" priority="1266" stopIfTrue="1">
      <formula>AC47&lt;1</formula>
    </cfRule>
    <cfRule type="expression" dxfId="1026" priority="1267">
      <formula>AC47&gt;=1</formula>
    </cfRule>
  </conditionalFormatting>
  <conditionalFormatting sqref="AC46">
    <cfRule type="expression" dxfId="1025" priority="1257" stopIfTrue="1">
      <formula>AC46=""</formula>
    </cfRule>
    <cfRule type="expression" dxfId="1024" priority="1258" stopIfTrue="1">
      <formula>AC46&lt;=0</formula>
    </cfRule>
    <cfRule type="expression" dxfId="1023" priority="1259" stopIfTrue="1">
      <formula>AC46&lt;1</formula>
    </cfRule>
    <cfRule type="expression" dxfId="1022" priority="1260">
      <formula>AC46&gt;=1</formula>
    </cfRule>
  </conditionalFormatting>
  <conditionalFormatting sqref="AC46">
    <cfRule type="expression" dxfId="1021" priority="1253" stopIfTrue="1">
      <formula>AC46=""</formula>
    </cfRule>
    <cfRule type="expression" dxfId="1020" priority="1254" stopIfTrue="1">
      <formula>AC46&lt;=0</formula>
    </cfRule>
    <cfRule type="expression" dxfId="1019" priority="1255" stopIfTrue="1">
      <formula>AC46&lt;1</formula>
    </cfRule>
    <cfRule type="expression" dxfId="1018" priority="1256">
      <formula>AC46&gt;=1</formula>
    </cfRule>
  </conditionalFormatting>
  <conditionalFormatting sqref="AC57:AC58">
    <cfRule type="expression" dxfId="1017" priority="1235" stopIfTrue="1">
      <formula>AC57=""</formula>
    </cfRule>
    <cfRule type="expression" dxfId="1016" priority="1236" stopIfTrue="1">
      <formula>AC57&lt;=0</formula>
    </cfRule>
    <cfRule type="expression" dxfId="1015" priority="1237" stopIfTrue="1">
      <formula>AC57&lt;1</formula>
    </cfRule>
    <cfRule type="expression" dxfId="1014" priority="1238">
      <formula>AC57&gt;=1</formula>
    </cfRule>
  </conditionalFormatting>
  <conditionalFormatting sqref="AC57:AC58">
    <cfRule type="expression" dxfId="1013" priority="1231" stopIfTrue="1">
      <formula>AC57=""</formula>
    </cfRule>
    <cfRule type="expression" dxfId="1012" priority="1232" stopIfTrue="1">
      <formula>AC57&lt;=0</formula>
    </cfRule>
    <cfRule type="expression" dxfId="1011" priority="1233" stopIfTrue="1">
      <formula>AC57&lt;1</formula>
    </cfRule>
    <cfRule type="expression" dxfId="1010" priority="1234">
      <formula>AC57&gt;=1</formula>
    </cfRule>
  </conditionalFormatting>
  <conditionalFormatting sqref="AB57">
    <cfRule type="expression" dxfId="1009" priority="1228" stopIfTrue="1">
      <formula>AC57=""</formula>
    </cfRule>
    <cfRule type="expression" dxfId="1008" priority="1229" stopIfTrue="1">
      <formula>AND(AC57&lt;&gt;"",AB57&lt;1)</formula>
    </cfRule>
    <cfRule type="expression" dxfId="1007" priority="1230">
      <formula>AND(AC57&lt;&gt;"",AB57&gt;=1)</formula>
    </cfRule>
  </conditionalFormatting>
  <conditionalFormatting sqref="AC59">
    <cfRule type="expression" dxfId="1006" priority="1224" stopIfTrue="1">
      <formula>AC59=""</formula>
    </cfRule>
    <cfRule type="expression" dxfId="1005" priority="1225" stopIfTrue="1">
      <formula>AC59&lt;=0</formula>
    </cfRule>
    <cfRule type="expression" dxfId="1004" priority="1226" stopIfTrue="1">
      <formula>AC59&lt;1</formula>
    </cfRule>
    <cfRule type="expression" dxfId="1003" priority="1227">
      <formula>AC59&gt;=1</formula>
    </cfRule>
  </conditionalFormatting>
  <conditionalFormatting sqref="AC59">
    <cfRule type="expression" dxfId="1002" priority="1220" stopIfTrue="1">
      <formula>AC59=""</formula>
    </cfRule>
    <cfRule type="expression" dxfId="1001" priority="1221" stopIfTrue="1">
      <formula>AC59&lt;=0</formula>
    </cfRule>
    <cfRule type="expression" dxfId="1000" priority="1222" stopIfTrue="1">
      <formula>AC59&lt;1</formula>
    </cfRule>
    <cfRule type="expression" dxfId="999" priority="1223">
      <formula>AC59&gt;=1</formula>
    </cfRule>
  </conditionalFormatting>
  <conditionalFormatting sqref="AC60">
    <cfRule type="expression" dxfId="998" priority="1213" stopIfTrue="1">
      <formula>AC60=""</formula>
    </cfRule>
    <cfRule type="expression" dxfId="997" priority="1214" stopIfTrue="1">
      <formula>AC60&lt;=0</formula>
    </cfRule>
    <cfRule type="expression" dxfId="996" priority="1215" stopIfTrue="1">
      <formula>AC60&lt;1</formula>
    </cfRule>
    <cfRule type="expression" dxfId="995" priority="1216">
      <formula>AC60&gt;=1</formula>
    </cfRule>
  </conditionalFormatting>
  <conditionalFormatting sqref="AC60">
    <cfRule type="expression" dxfId="994" priority="1209" stopIfTrue="1">
      <formula>AC60=""</formula>
    </cfRule>
    <cfRule type="expression" dxfId="993" priority="1210" stopIfTrue="1">
      <formula>AC60&lt;=0</formula>
    </cfRule>
    <cfRule type="expression" dxfId="992" priority="1211" stopIfTrue="1">
      <formula>AC60&lt;1</formula>
    </cfRule>
    <cfRule type="expression" dxfId="991" priority="1212">
      <formula>AC60&gt;=1</formula>
    </cfRule>
  </conditionalFormatting>
  <conditionalFormatting sqref="AC70">
    <cfRule type="expression" dxfId="990" priority="1202" stopIfTrue="1">
      <formula>AC70=""</formula>
    </cfRule>
    <cfRule type="expression" dxfId="989" priority="1203" stopIfTrue="1">
      <formula>AC70&lt;=0</formula>
    </cfRule>
    <cfRule type="expression" dxfId="988" priority="1204" stopIfTrue="1">
      <formula>AC70&lt;1</formula>
    </cfRule>
    <cfRule type="expression" dxfId="987" priority="1205">
      <formula>AC70&gt;=1</formula>
    </cfRule>
  </conditionalFormatting>
  <conditionalFormatting sqref="AC70">
    <cfRule type="expression" dxfId="986" priority="1198" stopIfTrue="1">
      <formula>AC70=""</formula>
    </cfRule>
    <cfRule type="expression" dxfId="985" priority="1199" stopIfTrue="1">
      <formula>AC70&lt;=0</formula>
    </cfRule>
    <cfRule type="expression" dxfId="984" priority="1200" stopIfTrue="1">
      <formula>AC70&lt;1</formula>
    </cfRule>
    <cfRule type="expression" dxfId="983" priority="1201">
      <formula>AC70&gt;=1</formula>
    </cfRule>
  </conditionalFormatting>
  <conditionalFormatting sqref="AC68:AC69">
    <cfRule type="expression" dxfId="982" priority="1191" stopIfTrue="1">
      <formula>AC68=""</formula>
    </cfRule>
    <cfRule type="expression" dxfId="981" priority="1192" stopIfTrue="1">
      <formula>AC68&lt;=0</formula>
    </cfRule>
    <cfRule type="expression" dxfId="980" priority="1193" stopIfTrue="1">
      <formula>AC68&lt;1</formula>
    </cfRule>
    <cfRule type="expression" dxfId="979" priority="1194">
      <formula>AC68&gt;=1</formula>
    </cfRule>
  </conditionalFormatting>
  <conditionalFormatting sqref="AC68:AC69">
    <cfRule type="expression" dxfId="978" priority="1187" stopIfTrue="1">
      <formula>AC68=""</formula>
    </cfRule>
    <cfRule type="expression" dxfId="977" priority="1188" stopIfTrue="1">
      <formula>AC68&lt;=0</formula>
    </cfRule>
    <cfRule type="expression" dxfId="976" priority="1189" stopIfTrue="1">
      <formula>AC68&lt;1</formula>
    </cfRule>
    <cfRule type="expression" dxfId="975" priority="1190">
      <formula>AC68&gt;=1</formula>
    </cfRule>
  </conditionalFormatting>
  <conditionalFormatting sqref="AC67">
    <cfRule type="expression" dxfId="974" priority="1180" stopIfTrue="1">
      <formula>AC67=""</formula>
    </cfRule>
    <cfRule type="expression" dxfId="973" priority="1181" stopIfTrue="1">
      <formula>AC67&lt;=0</formula>
    </cfRule>
    <cfRule type="expression" dxfId="972" priority="1182" stopIfTrue="1">
      <formula>AC67&lt;1</formula>
    </cfRule>
    <cfRule type="expression" dxfId="971" priority="1183">
      <formula>AC67&gt;=1</formula>
    </cfRule>
  </conditionalFormatting>
  <conditionalFormatting sqref="AC67">
    <cfRule type="expression" dxfId="970" priority="1176" stopIfTrue="1">
      <formula>AC67=""</formula>
    </cfRule>
    <cfRule type="expression" dxfId="969" priority="1177" stopIfTrue="1">
      <formula>AC67&lt;=0</formula>
    </cfRule>
    <cfRule type="expression" dxfId="968" priority="1178" stopIfTrue="1">
      <formula>AC67&lt;1</formula>
    </cfRule>
    <cfRule type="expression" dxfId="967" priority="1179">
      <formula>AC67&gt;=1</formula>
    </cfRule>
  </conditionalFormatting>
  <conditionalFormatting sqref="AC66">
    <cfRule type="expression" dxfId="966" priority="1169" stopIfTrue="1">
      <formula>AC66=""</formula>
    </cfRule>
    <cfRule type="expression" dxfId="965" priority="1170" stopIfTrue="1">
      <formula>AC66&lt;=0</formula>
    </cfRule>
    <cfRule type="expression" dxfId="964" priority="1171" stopIfTrue="1">
      <formula>AC66&lt;1</formula>
    </cfRule>
    <cfRule type="expression" dxfId="963" priority="1172">
      <formula>AC66&gt;=1</formula>
    </cfRule>
  </conditionalFormatting>
  <conditionalFormatting sqref="AC66">
    <cfRule type="expression" dxfId="962" priority="1165" stopIfTrue="1">
      <formula>AC66=""</formula>
    </cfRule>
    <cfRule type="expression" dxfId="961" priority="1166" stopIfTrue="1">
      <formula>AC66&lt;=0</formula>
    </cfRule>
    <cfRule type="expression" dxfId="960" priority="1167" stopIfTrue="1">
      <formula>AC66&lt;1</formula>
    </cfRule>
    <cfRule type="expression" dxfId="959" priority="1168">
      <formula>AC66&gt;=1</formula>
    </cfRule>
  </conditionalFormatting>
  <conditionalFormatting sqref="AC65">
    <cfRule type="expression" dxfId="958" priority="1158" stopIfTrue="1">
      <formula>AC65=""</formula>
    </cfRule>
    <cfRule type="expression" dxfId="957" priority="1159" stopIfTrue="1">
      <formula>AC65&lt;=0</formula>
    </cfRule>
    <cfRule type="expression" dxfId="956" priority="1160" stopIfTrue="1">
      <formula>AC65&lt;1</formula>
    </cfRule>
    <cfRule type="expression" dxfId="955" priority="1161">
      <formula>AC65&gt;=1</formula>
    </cfRule>
  </conditionalFormatting>
  <conditionalFormatting sqref="AC65">
    <cfRule type="expression" dxfId="954" priority="1154" stopIfTrue="1">
      <formula>AC65=""</formula>
    </cfRule>
    <cfRule type="expression" dxfId="953" priority="1155" stopIfTrue="1">
      <formula>AC65&lt;=0</formula>
    </cfRule>
    <cfRule type="expression" dxfId="952" priority="1156" stopIfTrue="1">
      <formula>AC65&lt;1</formula>
    </cfRule>
    <cfRule type="expression" dxfId="951" priority="1157">
      <formula>AC65&gt;=1</formula>
    </cfRule>
  </conditionalFormatting>
  <conditionalFormatting sqref="AB65">
    <cfRule type="expression" dxfId="950" priority="1151" stopIfTrue="1">
      <formula>AC65=""</formula>
    </cfRule>
    <cfRule type="expression" dxfId="949" priority="1152" stopIfTrue="1">
      <formula>AND(AC65&lt;&gt;"",AB65&lt;1)</formula>
    </cfRule>
    <cfRule type="expression" dxfId="948" priority="1153">
      <formula>AND(AC65&lt;&gt;"",AB65&gt;=1)</formula>
    </cfRule>
  </conditionalFormatting>
  <conditionalFormatting sqref="AC64">
    <cfRule type="expression" dxfId="947" priority="1147" stopIfTrue="1">
      <formula>AC64=""</formula>
    </cfRule>
    <cfRule type="expression" dxfId="946" priority="1148" stopIfTrue="1">
      <formula>AC64&lt;=0</formula>
    </cfRule>
    <cfRule type="expression" dxfId="945" priority="1149" stopIfTrue="1">
      <formula>AC64&lt;1</formula>
    </cfRule>
    <cfRule type="expression" dxfId="944" priority="1150">
      <formula>AC64&gt;=1</formula>
    </cfRule>
  </conditionalFormatting>
  <conditionalFormatting sqref="AC64">
    <cfRule type="expression" dxfId="943" priority="1143" stopIfTrue="1">
      <formula>AC64=""</formula>
    </cfRule>
    <cfRule type="expression" dxfId="942" priority="1144" stopIfTrue="1">
      <formula>AC64&lt;=0</formula>
    </cfRule>
    <cfRule type="expression" dxfId="941" priority="1145" stopIfTrue="1">
      <formula>AC64&lt;1</formula>
    </cfRule>
    <cfRule type="expression" dxfId="940" priority="1146">
      <formula>AC64&gt;=1</formula>
    </cfRule>
  </conditionalFormatting>
  <conditionalFormatting sqref="AB64">
    <cfRule type="expression" dxfId="939" priority="1140" stopIfTrue="1">
      <formula>AC64=""</formula>
    </cfRule>
    <cfRule type="expression" dxfId="938" priority="1141" stopIfTrue="1">
      <formula>AND(AC64&lt;&gt;"",AB64&lt;1)</formula>
    </cfRule>
    <cfRule type="expression" dxfId="937" priority="1142">
      <formula>AND(AC64&lt;&gt;"",AB64&gt;=1)</formula>
    </cfRule>
  </conditionalFormatting>
  <conditionalFormatting sqref="AC63">
    <cfRule type="expression" dxfId="936" priority="1136" stopIfTrue="1">
      <formula>AC63=""</formula>
    </cfRule>
    <cfRule type="expression" dxfId="935" priority="1137" stopIfTrue="1">
      <formula>AC63&lt;=0</formula>
    </cfRule>
    <cfRule type="expression" dxfId="934" priority="1138" stopIfTrue="1">
      <formula>AC63&lt;1</formula>
    </cfRule>
    <cfRule type="expression" dxfId="933" priority="1139">
      <formula>AC63&gt;=1</formula>
    </cfRule>
  </conditionalFormatting>
  <conditionalFormatting sqref="AC63">
    <cfRule type="expression" dxfId="932" priority="1132" stopIfTrue="1">
      <formula>AC63=""</formula>
    </cfRule>
    <cfRule type="expression" dxfId="931" priority="1133" stopIfTrue="1">
      <formula>AC63&lt;=0</formula>
    </cfRule>
    <cfRule type="expression" dxfId="930" priority="1134" stopIfTrue="1">
      <formula>AC63&lt;1</formula>
    </cfRule>
    <cfRule type="expression" dxfId="929" priority="1135">
      <formula>AC63&gt;=1</formula>
    </cfRule>
  </conditionalFormatting>
  <conditionalFormatting sqref="AC62">
    <cfRule type="expression" dxfId="928" priority="1125" stopIfTrue="1">
      <formula>AC62=""</formula>
    </cfRule>
    <cfRule type="expression" dxfId="927" priority="1126" stopIfTrue="1">
      <formula>AC62&lt;=0</formula>
    </cfRule>
    <cfRule type="expression" dxfId="926" priority="1127" stopIfTrue="1">
      <formula>AC62&lt;1</formula>
    </cfRule>
    <cfRule type="expression" dxfId="925" priority="1128">
      <formula>AC62&gt;=1</formula>
    </cfRule>
  </conditionalFormatting>
  <conditionalFormatting sqref="AC62">
    <cfRule type="expression" dxfId="924" priority="1121" stopIfTrue="1">
      <formula>AC62=""</formula>
    </cfRule>
    <cfRule type="expression" dxfId="923" priority="1122" stopIfTrue="1">
      <formula>AC62&lt;=0</formula>
    </cfRule>
    <cfRule type="expression" dxfId="922" priority="1123" stopIfTrue="1">
      <formula>AC62&lt;1</formula>
    </cfRule>
    <cfRule type="expression" dxfId="921" priority="1124">
      <formula>AC62&gt;=1</formula>
    </cfRule>
  </conditionalFormatting>
  <conditionalFormatting sqref="L31:L40">
    <cfRule type="expression" dxfId="920" priority="1103" stopIfTrue="1">
      <formula>L31=""</formula>
    </cfRule>
    <cfRule type="expression" dxfId="919" priority="1104" stopIfTrue="1">
      <formula>L31&lt;=0</formula>
    </cfRule>
    <cfRule type="expression" dxfId="918" priority="1105" stopIfTrue="1">
      <formula>L31&lt;1</formula>
    </cfRule>
    <cfRule type="expression" dxfId="917" priority="1106">
      <formula>L31&gt;=1</formula>
    </cfRule>
  </conditionalFormatting>
  <conditionalFormatting sqref="L31:L40">
    <cfRule type="expression" dxfId="916" priority="1099" stopIfTrue="1">
      <formula>L31=""</formula>
    </cfRule>
    <cfRule type="expression" dxfId="915" priority="1100" stopIfTrue="1">
      <formula>L31&lt;=0</formula>
    </cfRule>
    <cfRule type="expression" dxfId="914" priority="1101" stopIfTrue="1">
      <formula>L31&lt;1</formula>
    </cfRule>
    <cfRule type="expression" dxfId="913" priority="1102">
      <formula>L31&gt;=1</formula>
    </cfRule>
  </conditionalFormatting>
  <conditionalFormatting sqref="L42">
    <cfRule type="expression" dxfId="912" priority="1095" stopIfTrue="1">
      <formula>L42=""</formula>
    </cfRule>
    <cfRule type="expression" dxfId="911" priority="1096" stopIfTrue="1">
      <formula>L42&lt;=0</formula>
    </cfRule>
    <cfRule type="expression" dxfId="910" priority="1097" stopIfTrue="1">
      <formula>L42&lt;1</formula>
    </cfRule>
    <cfRule type="expression" dxfId="909" priority="1098">
      <formula>L42&gt;=1</formula>
    </cfRule>
  </conditionalFormatting>
  <conditionalFormatting sqref="L42">
    <cfRule type="expression" dxfId="908" priority="1091" stopIfTrue="1">
      <formula>L42=""</formula>
    </cfRule>
    <cfRule type="expression" dxfId="907" priority="1092" stopIfTrue="1">
      <formula>L42&lt;=0</formula>
    </cfRule>
    <cfRule type="expression" dxfId="906" priority="1093" stopIfTrue="1">
      <formula>L42&lt;1</formula>
    </cfRule>
    <cfRule type="expression" dxfId="905" priority="1094">
      <formula>L42&gt;=1</formula>
    </cfRule>
  </conditionalFormatting>
  <conditionalFormatting sqref="L44:L53">
    <cfRule type="expression" dxfId="904" priority="1087" stopIfTrue="1">
      <formula>L44=""</formula>
    </cfRule>
    <cfRule type="expression" dxfId="903" priority="1088" stopIfTrue="1">
      <formula>L44&lt;=0</formula>
    </cfRule>
    <cfRule type="expression" dxfId="902" priority="1089" stopIfTrue="1">
      <formula>L44&lt;1</formula>
    </cfRule>
    <cfRule type="expression" dxfId="901" priority="1090">
      <formula>L44&gt;=1</formula>
    </cfRule>
  </conditionalFormatting>
  <conditionalFormatting sqref="L44:L53">
    <cfRule type="expression" dxfId="900" priority="1083" stopIfTrue="1">
      <formula>L44=""</formula>
    </cfRule>
    <cfRule type="expression" dxfId="899" priority="1084" stopIfTrue="1">
      <formula>L44&lt;=0</formula>
    </cfRule>
    <cfRule type="expression" dxfId="898" priority="1085" stopIfTrue="1">
      <formula>L44&lt;1</formula>
    </cfRule>
    <cfRule type="expression" dxfId="897" priority="1086">
      <formula>L44&gt;=1</formula>
    </cfRule>
  </conditionalFormatting>
  <conditionalFormatting sqref="L55">
    <cfRule type="expression" dxfId="896" priority="1079" stopIfTrue="1">
      <formula>L55=""</formula>
    </cfRule>
    <cfRule type="expression" dxfId="895" priority="1080" stopIfTrue="1">
      <formula>L55&lt;=0</formula>
    </cfRule>
    <cfRule type="expression" dxfId="894" priority="1081" stopIfTrue="1">
      <formula>L55&lt;1</formula>
    </cfRule>
    <cfRule type="expression" dxfId="893" priority="1082">
      <formula>L55&gt;=1</formula>
    </cfRule>
  </conditionalFormatting>
  <conditionalFormatting sqref="L55">
    <cfRule type="expression" dxfId="892" priority="1075" stopIfTrue="1">
      <formula>L55=""</formula>
    </cfRule>
    <cfRule type="expression" dxfId="891" priority="1076" stopIfTrue="1">
      <formula>L55&lt;=0</formula>
    </cfRule>
    <cfRule type="expression" dxfId="890" priority="1077" stopIfTrue="1">
      <formula>L55&lt;1</formula>
    </cfRule>
    <cfRule type="expression" dxfId="889" priority="1078">
      <formula>L55&gt;=1</formula>
    </cfRule>
  </conditionalFormatting>
  <conditionalFormatting sqref="L57:L70">
    <cfRule type="expression" dxfId="888" priority="1071" stopIfTrue="1">
      <formula>L57=""</formula>
    </cfRule>
    <cfRule type="expression" dxfId="887" priority="1072" stopIfTrue="1">
      <formula>L57&lt;=0</formula>
    </cfRule>
    <cfRule type="expression" dxfId="886" priority="1073" stopIfTrue="1">
      <formula>L57&lt;1</formula>
    </cfRule>
    <cfRule type="expression" dxfId="885" priority="1074">
      <formula>L57&gt;=1</formula>
    </cfRule>
  </conditionalFormatting>
  <conditionalFormatting sqref="L57:L70">
    <cfRule type="expression" dxfId="884" priority="1067" stopIfTrue="1">
      <formula>L57=""</formula>
    </cfRule>
    <cfRule type="expression" dxfId="883" priority="1068" stopIfTrue="1">
      <formula>L57&lt;=0</formula>
    </cfRule>
    <cfRule type="expression" dxfId="882" priority="1069" stopIfTrue="1">
      <formula>L57&lt;1</formula>
    </cfRule>
    <cfRule type="expression" dxfId="881" priority="1070">
      <formula>L57&gt;=1</formula>
    </cfRule>
  </conditionalFormatting>
  <conditionalFormatting sqref="L72">
    <cfRule type="expression" dxfId="880" priority="1063" stopIfTrue="1">
      <formula>L72=""</formula>
    </cfRule>
    <cfRule type="expression" dxfId="879" priority="1064" stopIfTrue="1">
      <formula>L72&lt;=0</formula>
    </cfRule>
    <cfRule type="expression" dxfId="878" priority="1065" stopIfTrue="1">
      <formula>L72&lt;1</formula>
    </cfRule>
    <cfRule type="expression" dxfId="877" priority="1066">
      <formula>L72&gt;=1</formula>
    </cfRule>
  </conditionalFormatting>
  <conditionalFormatting sqref="R75">
    <cfRule type="expression" dxfId="876" priority="1048" stopIfTrue="1">
      <formula>S75=""</formula>
    </cfRule>
    <cfRule type="expression" dxfId="875" priority="1049" stopIfTrue="1">
      <formula>AND(S75&lt;&gt;"",R75&lt;1)</formula>
    </cfRule>
    <cfRule type="expression" dxfId="874" priority="1050">
      <formula>AND(S75&lt;&gt;"",R75&gt;=1)</formula>
    </cfRule>
  </conditionalFormatting>
  <conditionalFormatting sqref="T75">
    <cfRule type="expression" dxfId="873" priority="1045" stopIfTrue="1">
      <formula>U75=""</formula>
    </cfRule>
    <cfRule type="expression" dxfId="872" priority="1046" stopIfTrue="1">
      <formula>AND(U75&lt;&gt;"",T75&lt;1)</formula>
    </cfRule>
    <cfRule type="expression" dxfId="871" priority="1047">
      <formula>AND(U75&lt;&gt;"",T75&gt;=1)</formula>
    </cfRule>
  </conditionalFormatting>
  <conditionalFormatting sqref="X75">
    <cfRule type="expression" dxfId="870" priority="1042" stopIfTrue="1">
      <formula>Y75=""</formula>
    </cfRule>
    <cfRule type="expression" dxfId="869" priority="1043" stopIfTrue="1">
      <formula>AND(Y75&lt;&gt;"",X75&lt;1)</formula>
    </cfRule>
    <cfRule type="expression" dxfId="868" priority="1044">
      <formula>AND(Y75&lt;&gt;"",X75&gt;=1)</formula>
    </cfRule>
  </conditionalFormatting>
  <conditionalFormatting sqref="Z10:AA10">
    <cfRule type="expression" dxfId="867" priority="1031" stopIfTrue="1">
      <formula>Z10=""</formula>
    </cfRule>
    <cfRule type="expression" dxfId="866" priority="1032" stopIfTrue="1">
      <formula>Z10&lt;=0</formula>
    </cfRule>
    <cfRule type="expression" dxfId="865" priority="1033" stopIfTrue="1">
      <formula>Z10&lt;1</formula>
    </cfRule>
    <cfRule type="expression" dxfId="864" priority="1034">
      <formula>Z10&gt;=1</formula>
    </cfRule>
  </conditionalFormatting>
  <conditionalFormatting sqref="Z10:AA10">
    <cfRule type="expression" dxfId="863" priority="1035" stopIfTrue="1">
      <formula>Z10=""</formula>
    </cfRule>
    <cfRule type="expression" dxfId="862" priority="1036" stopIfTrue="1">
      <formula>Z10&lt;=0</formula>
    </cfRule>
    <cfRule type="expression" dxfId="861" priority="1037" stopIfTrue="1">
      <formula>Z10&lt;1</formula>
    </cfRule>
    <cfRule type="expression" dxfId="860" priority="1038">
      <formula>Z10&gt;=1</formula>
    </cfRule>
  </conditionalFormatting>
  <conditionalFormatting sqref="AD10:AE10">
    <cfRule type="expression" dxfId="859" priority="1023" stopIfTrue="1">
      <formula>AD10=""</formula>
    </cfRule>
    <cfRule type="expression" dxfId="858" priority="1024" stopIfTrue="1">
      <formula>AD10&lt;=0</formula>
    </cfRule>
    <cfRule type="expression" dxfId="857" priority="1025" stopIfTrue="1">
      <formula>AD10&lt;1</formula>
    </cfRule>
    <cfRule type="expression" dxfId="856" priority="1026">
      <formula>AD10&gt;=1</formula>
    </cfRule>
  </conditionalFormatting>
  <conditionalFormatting sqref="AD10:AE10">
    <cfRule type="expression" dxfId="855" priority="1027" stopIfTrue="1">
      <formula>AD10=""</formula>
    </cfRule>
    <cfRule type="expression" dxfId="854" priority="1028" stopIfTrue="1">
      <formula>AD10&lt;=0</formula>
    </cfRule>
    <cfRule type="expression" dxfId="853" priority="1029" stopIfTrue="1">
      <formula>AD10&lt;1</formula>
    </cfRule>
    <cfRule type="expression" dxfId="852" priority="1030">
      <formula>AD10&gt;=1</formula>
    </cfRule>
  </conditionalFormatting>
  <conditionalFormatting sqref="Z12:AA12">
    <cfRule type="expression" dxfId="851" priority="1019" stopIfTrue="1">
      <formula>Z12=""</formula>
    </cfRule>
    <cfRule type="expression" dxfId="850" priority="1020" stopIfTrue="1">
      <formula>Z12&lt;=0</formula>
    </cfRule>
    <cfRule type="expression" dxfId="849" priority="1021" stopIfTrue="1">
      <formula>Z12&lt;1</formula>
    </cfRule>
    <cfRule type="expression" dxfId="848" priority="1022">
      <formula>Z12&gt;=1</formula>
    </cfRule>
  </conditionalFormatting>
  <conditionalFormatting sqref="Z13:AA13">
    <cfRule type="expression" dxfId="847" priority="1015" stopIfTrue="1">
      <formula>Z13=""</formula>
    </cfRule>
    <cfRule type="expression" dxfId="846" priority="1016" stopIfTrue="1">
      <formula>Z13&lt;=0</formula>
    </cfRule>
    <cfRule type="expression" dxfId="845" priority="1017" stopIfTrue="1">
      <formula>Z13&lt;1</formula>
    </cfRule>
    <cfRule type="expression" dxfId="844" priority="1018">
      <formula>Z13&gt;=1</formula>
    </cfRule>
  </conditionalFormatting>
  <conditionalFormatting sqref="Z14:AA14">
    <cfRule type="expression" dxfId="843" priority="1007" stopIfTrue="1">
      <formula>Z14=""</formula>
    </cfRule>
    <cfRule type="expression" dxfId="842" priority="1008" stopIfTrue="1">
      <formula>Z14&lt;=0</formula>
    </cfRule>
    <cfRule type="expression" dxfId="841" priority="1009" stopIfTrue="1">
      <formula>Z14&lt;1</formula>
    </cfRule>
    <cfRule type="expression" dxfId="840" priority="1010">
      <formula>Z14&gt;=1</formula>
    </cfRule>
  </conditionalFormatting>
  <conditionalFormatting sqref="Z17:AA17">
    <cfRule type="expression" dxfId="839" priority="999" stopIfTrue="1">
      <formula>Z17=""</formula>
    </cfRule>
    <cfRule type="expression" dxfId="838" priority="1000" stopIfTrue="1">
      <formula>Z17&lt;=0</formula>
    </cfRule>
    <cfRule type="expression" dxfId="837" priority="1001" stopIfTrue="1">
      <formula>Z17&lt;1</formula>
    </cfRule>
    <cfRule type="expression" dxfId="836" priority="1002">
      <formula>Z17&gt;=1</formula>
    </cfRule>
  </conditionalFormatting>
  <conditionalFormatting sqref="Z15:AA15">
    <cfRule type="expression" dxfId="835" priority="1011" stopIfTrue="1">
      <formula>Z15=""</formula>
    </cfRule>
    <cfRule type="expression" dxfId="834" priority="1012" stopIfTrue="1">
      <formula>Z15&lt;=0</formula>
    </cfRule>
    <cfRule type="expression" dxfId="833" priority="1013" stopIfTrue="1">
      <formula>Z15&lt;1</formula>
    </cfRule>
    <cfRule type="expression" dxfId="832" priority="1014">
      <formula>Z15&gt;=1</formula>
    </cfRule>
  </conditionalFormatting>
  <conditionalFormatting sqref="Z16:AA16">
    <cfRule type="expression" dxfId="831" priority="1003" stopIfTrue="1">
      <formula>Z16=""</formula>
    </cfRule>
    <cfRule type="expression" dxfId="830" priority="1004" stopIfTrue="1">
      <formula>Z16&lt;=0</formula>
    </cfRule>
    <cfRule type="expression" dxfId="829" priority="1005" stopIfTrue="1">
      <formula>Z16&lt;1</formula>
    </cfRule>
    <cfRule type="expression" dxfId="828" priority="1006">
      <formula>Z16&gt;=1</formula>
    </cfRule>
  </conditionalFormatting>
  <conditionalFormatting sqref="AD12:AE12">
    <cfRule type="expression" dxfId="827" priority="995" stopIfTrue="1">
      <formula>AD12=""</formula>
    </cfRule>
    <cfRule type="expression" dxfId="826" priority="996" stopIfTrue="1">
      <formula>AD12&lt;=0</formula>
    </cfRule>
    <cfRule type="expression" dxfId="825" priority="997" stopIfTrue="1">
      <formula>AD12&lt;1</formula>
    </cfRule>
    <cfRule type="expression" dxfId="824" priority="998">
      <formula>AD12&gt;=1</formula>
    </cfRule>
  </conditionalFormatting>
  <conditionalFormatting sqref="AD13:AE13">
    <cfRule type="expression" dxfId="823" priority="991" stopIfTrue="1">
      <formula>AD13=""</formula>
    </cfRule>
    <cfRule type="expression" dxfId="822" priority="992" stopIfTrue="1">
      <formula>AD13&lt;=0</formula>
    </cfRule>
    <cfRule type="expression" dxfId="821" priority="993" stopIfTrue="1">
      <formula>AD13&lt;1</formula>
    </cfRule>
    <cfRule type="expression" dxfId="820" priority="994">
      <formula>AD13&gt;=1</formula>
    </cfRule>
  </conditionalFormatting>
  <conditionalFormatting sqref="P34">
    <cfRule type="expression" dxfId="819" priority="963" stopIfTrue="1">
      <formula>P34=""</formula>
    </cfRule>
    <cfRule type="expression" dxfId="818" priority="964" stopIfTrue="1">
      <formula>P34&lt;=0</formula>
    </cfRule>
    <cfRule type="expression" dxfId="817" priority="965" stopIfTrue="1">
      <formula>P34&lt;1</formula>
    </cfRule>
    <cfRule type="expression" dxfId="816" priority="966">
      <formula>P34&gt;=1</formula>
    </cfRule>
  </conditionalFormatting>
  <conditionalFormatting sqref="P34">
    <cfRule type="expression" dxfId="815" priority="959" stopIfTrue="1">
      <formula>P34=""</formula>
    </cfRule>
    <cfRule type="expression" dxfId="814" priority="960" stopIfTrue="1">
      <formula>P34&lt;=0</formula>
    </cfRule>
    <cfRule type="expression" dxfId="813" priority="961" stopIfTrue="1">
      <formula>P34&lt;1</formula>
    </cfRule>
    <cfRule type="expression" dxfId="812" priority="962">
      <formula>P34&gt;=1</formula>
    </cfRule>
  </conditionalFormatting>
  <conditionalFormatting sqref="R18">
    <cfRule type="expression" dxfId="811" priority="955" stopIfTrue="1">
      <formula>R18=""</formula>
    </cfRule>
    <cfRule type="expression" dxfId="810" priority="956" stopIfTrue="1">
      <formula>R18&lt;=0</formula>
    </cfRule>
    <cfRule type="expression" dxfId="809" priority="957" stopIfTrue="1">
      <formula>R18&lt;1</formula>
    </cfRule>
    <cfRule type="expression" dxfId="808" priority="958">
      <formula>R18&gt;=1</formula>
    </cfRule>
  </conditionalFormatting>
  <conditionalFormatting sqref="O18">
    <cfRule type="expression" dxfId="807" priority="951" stopIfTrue="1">
      <formula>O18=""</formula>
    </cfRule>
    <cfRule type="expression" dxfId="806" priority="952" stopIfTrue="1">
      <formula>O18&lt;=0</formula>
    </cfRule>
    <cfRule type="expression" dxfId="805" priority="953" stopIfTrue="1">
      <formula>O18&lt;1</formula>
    </cfRule>
    <cfRule type="expression" dxfId="804" priority="954">
      <formula>O18&gt;=1</formula>
    </cfRule>
  </conditionalFormatting>
  <conditionalFormatting sqref="U18">
    <cfRule type="expression" dxfId="803" priority="947" stopIfTrue="1">
      <formula>U18=""</formula>
    </cfRule>
    <cfRule type="expression" dxfId="802" priority="948" stopIfTrue="1">
      <formula>U18&lt;=0</formula>
    </cfRule>
    <cfRule type="expression" dxfId="801" priority="949" stopIfTrue="1">
      <formula>U18&lt;1</formula>
    </cfRule>
    <cfRule type="expression" dxfId="800" priority="950">
      <formula>U18&gt;=1</formula>
    </cfRule>
  </conditionalFormatting>
  <conditionalFormatting sqref="P18:Q18">
    <cfRule type="expression" dxfId="799" priority="939" stopIfTrue="1">
      <formula>P18=""</formula>
    </cfRule>
    <cfRule type="expression" dxfId="798" priority="940" stopIfTrue="1">
      <formula>P18&lt;=0</formula>
    </cfRule>
    <cfRule type="expression" dxfId="797" priority="941" stopIfTrue="1">
      <formula>P18&lt;1</formula>
    </cfRule>
    <cfRule type="expression" dxfId="796" priority="942">
      <formula>P18&gt;=1</formula>
    </cfRule>
  </conditionalFormatting>
  <conditionalFormatting sqref="V18:W18">
    <cfRule type="expression" dxfId="795" priority="943" stopIfTrue="1">
      <formula>V18=""</formula>
    </cfRule>
    <cfRule type="expression" dxfId="794" priority="944" stopIfTrue="1">
      <formula>V18&lt;=0</formula>
    </cfRule>
    <cfRule type="expression" dxfId="793" priority="945" stopIfTrue="1">
      <formula>V18&lt;1</formula>
    </cfRule>
    <cfRule type="expression" dxfId="792" priority="946">
      <formula>V18&gt;=1</formula>
    </cfRule>
  </conditionalFormatting>
  <conditionalFormatting sqref="AD18:AE18">
    <cfRule type="expression" dxfId="791" priority="923" stopIfTrue="1">
      <formula>AD18=""</formula>
    </cfRule>
    <cfRule type="expression" dxfId="790" priority="924" stopIfTrue="1">
      <formula>AD18&lt;=0</formula>
    </cfRule>
    <cfRule type="expression" dxfId="789" priority="925" stopIfTrue="1">
      <formula>AD18&lt;1</formula>
    </cfRule>
    <cfRule type="expression" dxfId="788" priority="926">
      <formula>AD18&gt;=1</formula>
    </cfRule>
  </conditionalFormatting>
  <conditionalFormatting sqref="Y18">
    <cfRule type="expression" dxfId="787" priority="935" stopIfTrue="1">
      <formula>Y18=""</formula>
    </cfRule>
    <cfRule type="expression" dxfId="786" priority="936" stopIfTrue="1">
      <formula>Y18&lt;=0</formula>
    </cfRule>
    <cfRule type="expression" dxfId="785" priority="937" stopIfTrue="1">
      <formula>Y18&lt;1</formula>
    </cfRule>
    <cfRule type="expression" dxfId="784" priority="938">
      <formula>Y18&gt;=1</formula>
    </cfRule>
  </conditionalFormatting>
  <conditionalFormatting sqref="AC18">
    <cfRule type="expression" dxfId="783" priority="931" stopIfTrue="1">
      <formula>AC18=""</formula>
    </cfRule>
    <cfRule type="expression" dxfId="782" priority="932" stopIfTrue="1">
      <formula>AC18&lt;=0</formula>
    </cfRule>
    <cfRule type="expression" dxfId="781" priority="933" stopIfTrue="1">
      <formula>AC18&lt;1</formula>
    </cfRule>
    <cfRule type="expression" dxfId="780" priority="934">
      <formula>AC18&gt;=1</formula>
    </cfRule>
  </conditionalFormatting>
  <conditionalFormatting sqref="Z18:AA18">
    <cfRule type="expression" dxfId="779" priority="927" stopIfTrue="1">
      <formula>Z18=""</formula>
    </cfRule>
    <cfRule type="expression" dxfId="778" priority="928" stopIfTrue="1">
      <formula>Z18&lt;=0</formula>
    </cfRule>
    <cfRule type="expression" dxfId="777" priority="929" stopIfTrue="1">
      <formula>Z18&lt;1</formula>
    </cfRule>
    <cfRule type="expression" dxfId="776" priority="930">
      <formula>Z18&gt;=1</formula>
    </cfRule>
  </conditionalFormatting>
  <conditionalFormatting sqref="R19">
    <cfRule type="expression" dxfId="775" priority="919" stopIfTrue="1">
      <formula>R19=""</formula>
    </cfRule>
    <cfRule type="expression" dxfId="774" priority="920" stopIfTrue="1">
      <formula>R19&lt;=0</formula>
    </cfRule>
    <cfRule type="expression" dxfId="773" priority="921" stopIfTrue="1">
      <formula>R19&lt;1</formula>
    </cfRule>
    <cfRule type="expression" dxfId="772" priority="922">
      <formula>R19&gt;=1</formula>
    </cfRule>
  </conditionalFormatting>
  <conditionalFormatting sqref="O19">
    <cfRule type="expression" dxfId="771" priority="915" stopIfTrue="1">
      <formula>O19=""</formula>
    </cfRule>
    <cfRule type="expression" dxfId="770" priority="916" stopIfTrue="1">
      <formula>O19&lt;=0</formula>
    </cfRule>
    <cfRule type="expression" dxfId="769" priority="917" stopIfTrue="1">
      <formula>O19&lt;1</formula>
    </cfRule>
    <cfRule type="expression" dxfId="768" priority="918">
      <formula>O19&gt;=1</formula>
    </cfRule>
  </conditionalFormatting>
  <conditionalFormatting sqref="U19">
    <cfRule type="expression" dxfId="767" priority="911" stopIfTrue="1">
      <formula>U19=""</formula>
    </cfRule>
    <cfRule type="expression" dxfId="766" priority="912" stopIfTrue="1">
      <formula>U19&lt;=0</formula>
    </cfRule>
    <cfRule type="expression" dxfId="765" priority="913" stopIfTrue="1">
      <formula>U19&lt;1</formula>
    </cfRule>
    <cfRule type="expression" dxfId="764" priority="914">
      <formula>U19&gt;=1</formula>
    </cfRule>
  </conditionalFormatting>
  <conditionalFormatting sqref="P19:Q19">
    <cfRule type="expression" dxfId="763" priority="903" stopIfTrue="1">
      <formula>P19=""</formula>
    </cfRule>
    <cfRule type="expression" dxfId="762" priority="904" stopIfTrue="1">
      <formula>P19&lt;=0</formula>
    </cfRule>
    <cfRule type="expression" dxfId="761" priority="905" stopIfTrue="1">
      <formula>P19&lt;1</formula>
    </cfRule>
    <cfRule type="expression" dxfId="760" priority="906">
      <formula>P19&gt;=1</formula>
    </cfRule>
  </conditionalFormatting>
  <conditionalFormatting sqref="V19:W19">
    <cfRule type="expression" dxfId="759" priority="907" stopIfTrue="1">
      <formula>V19=""</formula>
    </cfRule>
    <cfRule type="expression" dxfId="758" priority="908" stopIfTrue="1">
      <formula>V19&lt;=0</formula>
    </cfRule>
    <cfRule type="expression" dxfId="757" priority="909" stopIfTrue="1">
      <formula>V19&lt;1</formula>
    </cfRule>
    <cfRule type="expression" dxfId="756" priority="910">
      <formula>V19&gt;=1</formula>
    </cfRule>
  </conditionalFormatting>
  <conditionalFormatting sqref="AD19:AE19">
    <cfRule type="expression" dxfId="755" priority="887" stopIfTrue="1">
      <formula>AD19=""</formula>
    </cfRule>
    <cfRule type="expression" dxfId="754" priority="888" stopIfTrue="1">
      <formula>AD19&lt;=0</formula>
    </cfRule>
    <cfRule type="expression" dxfId="753" priority="889" stopIfTrue="1">
      <formula>AD19&lt;1</formula>
    </cfRule>
    <cfRule type="expression" dxfId="752" priority="890">
      <formula>AD19&gt;=1</formula>
    </cfRule>
  </conditionalFormatting>
  <conditionalFormatting sqref="Y19">
    <cfRule type="expression" dxfId="751" priority="899" stopIfTrue="1">
      <formula>Y19=""</formula>
    </cfRule>
    <cfRule type="expression" dxfId="750" priority="900" stopIfTrue="1">
      <formula>Y19&lt;=0</formula>
    </cfRule>
    <cfRule type="expression" dxfId="749" priority="901" stopIfTrue="1">
      <formula>Y19&lt;1</formula>
    </cfRule>
    <cfRule type="expression" dxfId="748" priority="902">
      <formula>Y19&gt;=1</formula>
    </cfRule>
  </conditionalFormatting>
  <conditionalFormatting sqref="AC19">
    <cfRule type="expression" dxfId="747" priority="895" stopIfTrue="1">
      <formula>AC19=""</formula>
    </cfRule>
    <cfRule type="expression" dxfId="746" priority="896" stopIfTrue="1">
      <formula>AC19&lt;=0</formula>
    </cfRule>
    <cfRule type="expression" dxfId="745" priority="897" stopIfTrue="1">
      <formula>AC19&lt;1</formula>
    </cfRule>
    <cfRule type="expression" dxfId="744" priority="898">
      <formula>AC19&gt;=1</formula>
    </cfRule>
  </conditionalFormatting>
  <conditionalFormatting sqref="Z19:AA19">
    <cfRule type="expression" dxfId="743" priority="891" stopIfTrue="1">
      <formula>Z19=""</formula>
    </cfRule>
    <cfRule type="expression" dxfId="742" priority="892" stopIfTrue="1">
      <formula>Z19&lt;=0</formula>
    </cfRule>
    <cfRule type="expression" dxfId="741" priority="893" stopIfTrue="1">
      <formula>Z19&lt;1</formula>
    </cfRule>
    <cfRule type="expression" dxfId="740" priority="894">
      <formula>Z19&gt;=1</formula>
    </cfRule>
  </conditionalFormatting>
  <conditionalFormatting sqref="Z32">
    <cfRule type="expression" dxfId="739" priority="863" stopIfTrue="1">
      <formula>Z32=""</formula>
    </cfRule>
    <cfRule type="expression" dxfId="738" priority="864" stopIfTrue="1">
      <formula>Z32&lt;=0</formula>
    </cfRule>
    <cfRule type="expression" dxfId="737" priority="865" stopIfTrue="1">
      <formula>Z32&lt;1</formula>
    </cfRule>
    <cfRule type="expression" dxfId="736" priority="866">
      <formula>Z32&gt;=1</formula>
    </cfRule>
  </conditionalFormatting>
  <conditionalFormatting sqref="Z31">
    <cfRule type="expression" dxfId="735" priority="883" stopIfTrue="1">
      <formula>Z31=""</formula>
    </cfRule>
    <cfRule type="expression" dxfId="734" priority="884" stopIfTrue="1">
      <formula>Z31&lt;=0</formula>
    </cfRule>
    <cfRule type="expression" dxfId="733" priority="885" stopIfTrue="1">
      <formula>Z31&lt;1</formula>
    </cfRule>
    <cfRule type="expression" dxfId="732" priority="886">
      <formula>Z31&gt;=1</formula>
    </cfRule>
  </conditionalFormatting>
  <conditionalFormatting sqref="Z31">
    <cfRule type="expression" dxfId="731" priority="879" stopIfTrue="1">
      <formula>Z31=""</formula>
    </cfRule>
    <cfRule type="expression" dxfId="730" priority="880" stopIfTrue="1">
      <formula>Z31&lt;=0</formula>
    </cfRule>
    <cfRule type="expression" dxfId="729" priority="881" stopIfTrue="1">
      <formula>Z31&lt;1</formula>
    </cfRule>
    <cfRule type="expression" dxfId="728" priority="882">
      <formula>Z31&gt;=1</formula>
    </cfRule>
  </conditionalFormatting>
  <conditionalFormatting sqref="Z33">
    <cfRule type="expression" dxfId="727" priority="875" stopIfTrue="1">
      <formula>Z33=""</formula>
    </cfRule>
    <cfRule type="expression" dxfId="726" priority="876" stopIfTrue="1">
      <formula>Z33&lt;=0</formula>
    </cfRule>
    <cfRule type="expression" dxfId="725" priority="877" stopIfTrue="1">
      <formula>Z33&lt;1</formula>
    </cfRule>
    <cfRule type="expression" dxfId="724" priority="878">
      <formula>Z33&gt;=1</formula>
    </cfRule>
  </conditionalFormatting>
  <conditionalFormatting sqref="Z33">
    <cfRule type="expression" dxfId="723" priority="871" stopIfTrue="1">
      <formula>Z33=""</formula>
    </cfRule>
    <cfRule type="expression" dxfId="722" priority="872" stopIfTrue="1">
      <formula>Z33&lt;=0</formula>
    </cfRule>
    <cfRule type="expression" dxfId="721" priority="873" stopIfTrue="1">
      <formula>Z33&lt;1</formula>
    </cfRule>
    <cfRule type="expression" dxfId="720" priority="874">
      <formula>Z33&gt;=1</formula>
    </cfRule>
  </conditionalFormatting>
  <conditionalFormatting sqref="Z32">
    <cfRule type="expression" dxfId="719" priority="867" stopIfTrue="1">
      <formula>Z32=""</formula>
    </cfRule>
    <cfRule type="expression" dxfId="718" priority="868" stopIfTrue="1">
      <formula>Z32&lt;=0</formula>
    </cfRule>
    <cfRule type="expression" dxfId="717" priority="869" stopIfTrue="1">
      <formula>Z32&lt;1</formula>
    </cfRule>
    <cfRule type="expression" dxfId="716" priority="870">
      <formula>Z32&gt;=1</formula>
    </cfRule>
  </conditionalFormatting>
  <conditionalFormatting sqref="Z34">
    <cfRule type="expression" dxfId="715" priority="859" stopIfTrue="1">
      <formula>Z34=""</formula>
    </cfRule>
    <cfRule type="expression" dxfId="714" priority="860" stopIfTrue="1">
      <formula>Z34&lt;=0</formula>
    </cfRule>
    <cfRule type="expression" dxfId="713" priority="861" stopIfTrue="1">
      <formula>Z34&lt;1</formula>
    </cfRule>
    <cfRule type="expression" dxfId="712" priority="862">
      <formula>Z34&gt;=1</formula>
    </cfRule>
  </conditionalFormatting>
  <conditionalFormatting sqref="Z34">
    <cfRule type="expression" dxfId="711" priority="855" stopIfTrue="1">
      <formula>Z34=""</formula>
    </cfRule>
    <cfRule type="expression" dxfId="710" priority="856" stopIfTrue="1">
      <formula>Z34&lt;=0</formula>
    </cfRule>
    <cfRule type="expression" dxfId="709" priority="857" stopIfTrue="1">
      <formula>Z34&lt;1</formula>
    </cfRule>
    <cfRule type="expression" dxfId="708" priority="858">
      <formula>Z34&gt;=1</formula>
    </cfRule>
  </conditionalFormatting>
  <conditionalFormatting sqref="Z35">
    <cfRule type="expression" dxfId="707" priority="851" stopIfTrue="1">
      <formula>Z35=""</formula>
    </cfRule>
    <cfRule type="expression" dxfId="706" priority="852" stopIfTrue="1">
      <formula>Z35&lt;=0</formula>
    </cfRule>
    <cfRule type="expression" dxfId="705" priority="853" stopIfTrue="1">
      <formula>Z35&lt;1</formula>
    </cfRule>
    <cfRule type="expression" dxfId="704" priority="854">
      <formula>Z35&gt;=1</formula>
    </cfRule>
  </conditionalFormatting>
  <conditionalFormatting sqref="Z35">
    <cfRule type="expression" dxfId="703" priority="847" stopIfTrue="1">
      <formula>Z35=""</formula>
    </cfRule>
    <cfRule type="expression" dxfId="702" priority="848" stopIfTrue="1">
      <formula>Z35&lt;=0</formula>
    </cfRule>
    <cfRule type="expression" dxfId="701" priority="849" stopIfTrue="1">
      <formula>Z35&lt;1</formula>
    </cfRule>
    <cfRule type="expression" dxfId="700" priority="850">
      <formula>Z35&gt;=1</formula>
    </cfRule>
  </conditionalFormatting>
  <conditionalFormatting sqref="Z36">
    <cfRule type="expression" dxfId="699" priority="843" stopIfTrue="1">
      <formula>Z36=""</formula>
    </cfRule>
    <cfRule type="expression" dxfId="698" priority="844" stopIfTrue="1">
      <formula>Z36&lt;=0</formula>
    </cfRule>
    <cfRule type="expression" dxfId="697" priority="845" stopIfTrue="1">
      <formula>Z36&lt;1</formula>
    </cfRule>
    <cfRule type="expression" dxfId="696" priority="846">
      <formula>Z36&gt;=1</formula>
    </cfRule>
  </conditionalFormatting>
  <conditionalFormatting sqref="Z36">
    <cfRule type="expression" dxfId="695" priority="839" stopIfTrue="1">
      <formula>Z36=""</formula>
    </cfRule>
    <cfRule type="expression" dxfId="694" priority="840" stopIfTrue="1">
      <formula>Z36&lt;=0</formula>
    </cfRule>
    <cfRule type="expression" dxfId="693" priority="841" stopIfTrue="1">
      <formula>Z36&lt;1</formula>
    </cfRule>
    <cfRule type="expression" dxfId="692" priority="842">
      <formula>Z36&gt;=1</formula>
    </cfRule>
  </conditionalFormatting>
  <conditionalFormatting sqref="Z37">
    <cfRule type="expression" dxfId="691" priority="835" stopIfTrue="1">
      <formula>Z37=""</formula>
    </cfRule>
    <cfRule type="expression" dxfId="690" priority="836" stopIfTrue="1">
      <formula>Z37&lt;=0</formula>
    </cfRule>
    <cfRule type="expression" dxfId="689" priority="837" stopIfTrue="1">
      <formula>Z37&lt;1</formula>
    </cfRule>
    <cfRule type="expression" dxfId="688" priority="838">
      <formula>Z37&gt;=1</formula>
    </cfRule>
  </conditionalFormatting>
  <conditionalFormatting sqref="Z37">
    <cfRule type="expression" dxfId="687" priority="831" stopIfTrue="1">
      <formula>Z37=""</formula>
    </cfRule>
    <cfRule type="expression" dxfId="686" priority="832" stopIfTrue="1">
      <formula>Z37&lt;=0</formula>
    </cfRule>
    <cfRule type="expression" dxfId="685" priority="833" stopIfTrue="1">
      <formula>Z37&lt;1</formula>
    </cfRule>
    <cfRule type="expression" dxfId="684" priority="834">
      <formula>Z37&gt;=1</formula>
    </cfRule>
  </conditionalFormatting>
  <conditionalFormatting sqref="Z38">
    <cfRule type="expression" dxfId="683" priority="827" stopIfTrue="1">
      <formula>Z38=""</formula>
    </cfRule>
    <cfRule type="expression" dxfId="682" priority="828" stopIfTrue="1">
      <formula>Z38&lt;=0</formula>
    </cfRule>
    <cfRule type="expression" dxfId="681" priority="829" stopIfTrue="1">
      <formula>Z38&lt;1</formula>
    </cfRule>
    <cfRule type="expression" dxfId="680" priority="830">
      <formula>Z38&gt;=1</formula>
    </cfRule>
  </conditionalFormatting>
  <conditionalFormatting sqref="Z38">
    <cfRule type="expression" dxfId="679" priority="823" stopIfTrue="1">
      <formula>Z38=""</formula>
    </cfRule>
    <cfRule type="expression" dxfId="678" priority="824" stopIfTrue="1">
      <formula>Z38&lt;=0</formula>
    </cfRule>
    <cfRule type="expression" dxfId="677" priority="825" stopIfTrue="1">
      <formula>Z38&lt;1</formula>
    </cfRule>
    <cfRule type="expression" dxfId="676" priority="826">
      <formula>Z38&gt;=1</formula>
    </cfRule>
  </conditionalFormatting>
  <conditionalFormatting sqref="Z39:Z40">
    <cfRule type="expression" dxfId="675" priority="819" stopIfTrue="1">
      <formula>Z39=""</formula>
    </cfRule>
    <cfRule type="expression" dxfId="674" priority="820" stopIfTrue="1">
      <formula>Z39&lt;=0</formula>
    </cfRule>
    <cfRule type="expression" dxfId="673" priority="821" stopIfTrue="1">
      <formula>Z39&lt;1</formula>
    </cfRule>
    <cfRule type="expression" dxfId="672" priority="822">
      <formula>Z39&gt;=1</formula>
    </cfRule>
  </conditionalFormatting>
  <conditionalFormatting sqref="Z39:Z40">
    <cfRule type="expression" dxfId="671" priority="815" stopIfTrue="1">
      <formula>Z39=""</formula>
    </cfRule>
    <cfRule type="expression" dxfId="670" priority="816" stopIfTrue="1">
      <formula>Z39&lt;=0</formula>
    </cfRule>
    <cfRule type="expression" dxfId="669" priority="817" stopIfTrue="1">
      <formula>Z39&lt;1</formula>
    </cfRule>
    <cfRule type="expression" dxfId="668" priority="818">
      <formula>Z39&gt;=1</formula>
    </cfRule>
  </conditionalFormatting>
  <conditionalFormatting sqref="Z42">
    <cfRule type="expression" dxfId="667" priority="811" stopIfTrue="1">
      <formula>Z42=""</formula>
    </cfRule>
    <cfRule type="expression" dxfId="666" priority="812" stopIfTrue="1">
      <formula>Z42&lt;=0</formula>
    </cfRule>
    <cfRule type="expression" dxfId="665" priority="813" stopIfTrue="1">
      <formula>Z42&lt;1</formula>
    </cfRule>
    <cfRule type="expression" dxfId="664" priority="814">
      <formula>Z42&gt;=1</formula>
    </cfRule>
  </conditionalFormatting>
  <conditionalFormatting sqref="Z42">
    <cfRule type="expression" dxfId="663" priority="807" stopIfTrue="1">
      <formula>Z42=""</formula>
    </cfRule>
    <cfRule type="expression" dxfId="662" priority="808" stopIfTrue="1">
      <formula>Z42&lt;=0</formula>
    </cfRule>
    <cfRule type="expression" dxfId="661" priority="809" stopIfTrue="1">
      <formula>Z42&lt;1</formula>
    </cfRule>
    <cfRule type="expression" dxfId="660" priority="810">
      <formula>Z42&gt;=1</formula>
    </cfRule>
  </conditionalFormatting>
  <conditionalFormatting sqref="Z45">
    <cfRule type="expression" dxfId="659" priority="731" stopIfTrue="1">
      <formula>Z45=""</formula>
    </cfRule>
    <cfRule type="expression" dxfId="658" priority="732" stopIfTrue="1">
      <formula>Z45&lt;=0</formula>
    </cfRule>
    <cfRule type="expression" dxfId="657" priority="733" stopIfTrue="1">
      <formula>Z45&lt;1</formula>
    </cfRule>
    <cfRule type="expression" dxfId="656" priority="734">
      <formula>Z45&gt;=1</formula>
    </cfRule>
  </conditionalFormatting>
  <conditionalFormatting sqref="Z45">
    <cfRule type="expression" dxfId="655" priority="727" stopIfTrue="1">
      <formula>Z45=""</formula>
    </cfRule>
    <cfRule type="expression" dxfId="654" priority="728" stopIfTrue="1">
      <formula>Z45&lt;=0</formula>
    </cfRule>
    <cfRule type="expression" dxfId="653" priority="729" stopIfTrue="1">
      <formula>Z45&lt;1</formula>
    </cfRule>
    <cfRule type="expression" dxfId="652" priority="730">
      <formula>Z45&gt;=1</formula>
    </cfRule>
  </conditionalFormatting>
  <conditionalFormatting sqref="Z44">
    <cfRule type="expression" dxfId="651" priority="803" stopIfTrue="1">
      <formula>Z44=""</formula>
    </cfRule>
    <cfRule type="expression" dxfId="650" priority="804" stopIfTrue="1">
      <formula>Z44&lt;=0</formula>
    </cfRule>
    <cfRule type="expression" dxfId="649" priority="805" stopIfTrue="1">
      <formula>Z44&lt;1</formula>
    </cfRule>
    <cfRule type="expression" dxfId="648" priority="806">
      <formula>Z44&gt;=1</formula>
    </cfRule>
  </conditionalFormatting>
  <conditionalFormatting sqref="Z44">
    <cfRule type="expression" dxfId="647" priority="799" stopIfTrue="1">
      <formula>Z44=""</formula>
    </cfRule>
    <cfRule type="expression" dxfId="646" priority="800" stopIfTrue="1">
      <formula>Z44&lt;=0</formula>
    </cfRule>
    <cfRule type="expression" dxfId="645" priority="801" stopIfTrue="1">
      <formula>Z44&lt;1</formula>
    </cfRule>
    <cfRule type="expression" dxfId="644" priority="802">
      <formula>Z44&gt;=1</formula>
    </cfRule>
  </conditionalFormatting>
  <conditionalFormatting sqref="Z53">
    <cfRule type="expression" dxfId="643" priority="795" stopIfTrue="1">
      <formula>Z53=""</formula>
    </cfRule>
    <cfRule type="expression" dxfId="642" priority="796" stopIfTrue="1">
      <formula>Z53&lt;=0</formula>
    </cfRule>
    <cfRule type="expression" dxfId="641" priority="797" stopIfTrue="1">
      <formula>Z53&lt;1</formula>
    </cfRule>
    <cfRule type="expression" dxfId="640" priority="798">
      <formula>Z53&gt;=1</formula>
    </cfRule>
  </conditionalFormatting>
  <conditionalFormatting sqref="Z53">
    <cfRule type="expression" dxfId="639" priority="791" stopIfTrue="1">
      <formula>Z53=""</formula>
    </cfRule>
    <cfRule type="expression" dxfId="638" priority="792" stopIfTrue="1">
      <formula>Z53&lt;=0</formula>
    </cfRule>
    <cfRule type="expression" dxfId="637" priority="793" stopIfTrue="1">
      <formula>Z53&lt;1</formula>
    </cfRule>
    <cfRule type="expression" dxfId="636" priority="794">
      <formula>Z53&gt;=1</formula>
    </cfRule>
  </conditionalFormatting>
  <conditionalFormatting sqref="Z52">
    <cfRule type="expression" dxfId="635" priority="787" stopIfTrue="1">
      <formula>Z52=""</formula>
    </cfRule>
    <cfRule type="expression" dxfId="634" priority="788" stopIfTrue="1">
      <formula>Z52&lt;=0</formula>
    </cfRule>
    <cfRule type="expression" dxfId="633" priority="789" stopIfTrue="1">
      <formula>Z52&lt;1</formula>
    </cfRule>
    <cfRule type="expression" dxfId="632" priority="790">
      <formula>Z52&gt;=1</formula>
    </cfRule>
  </conditionalFormatting>
  <conditionalFormatting sqref="Z52">
    <cfRule type="expression" dxfId="631" priority="783" stopIfTrue="1">
      <formula>Z52=""</formula>
    </cfRule>
    <cfRule type="expression" dxfId="630" priority="784" stopIfTrue="1">
      <formula>Z52&lt;=0</formula>
    </cfRule>
    <cfRule type="expression" dxfId="629" priority="785" stopIfTrue="1">
      <formula>Z52&lt;1</formula>
    </cfRule>
    <cfRule type="expression" dxfId="628" priority="786">
      <formula>Z52&gt;=1</formula>
    </cfRule>
  </conditionalFormatting>
  <conditionalFormatting sqref="Z51">
    <cfRule type="expression" dxfId="627" priority="779" stopIfTrue="1">
      <formula>Z51=""</formula>
    </cfRule>
    <cfRule type="expression" dxfId="626" priority="780" stopIfTrue="1">
      <formula>Z51&lt;=0</formula>
    </cfRule>
    <cfRule type="expression" dxfId="625" priority="781" stopIfTrue="1">
      <formula>Z51&lt;1</formula>
    </cfRule>
    <cfRule type="expression" dxfId="624" priority="782">
      <formula>Z51&gt;=1</formula>
    </cfRule>
  </conditionalFormatting>
  <conditionalFormatting sqref="Z51">
    <cfRule type="expression" dxfId="623" priority="775" stopIfTrue="1">
      <formula>Z51=""</formula>
    </cfRule>
    <cfRule type="expression" dxfId="622" priority="776" stopIfTrue="1">
      <formula>Z51&lt;=0</formula>
    </cfRule>
    <cfRule type="expression" dxfId="621" priority="777" stopIfTrue="1">
      <formula>Z51&lt;1</formula>
    </cfRule>
    <cfRule type="expression" dxfId="620" priority="778">
      <formula>Z51&gt;=1</formula>
    </cfRule>
  </conditionalFormatting>
  <conditionalFormatting sqref="Z50">
    <cfRule type="expression" dxfId="619" priority="771" stopIfTrue="1">
      <formula>Z50=""</formula>
    </cfRule>
    <cfRule type="expression" dxfId="618" priority="772" stopIfTrue="1">
      <formula>Z50&lt;=0</formula>
    </cfRule>
    <cfRule type="expression" dxfId="617" priority="773" stopIfTrue="1">
      <formula>Z50&lt;1</formula>
    </cfRule>
    <cfRule type="expression" dxfId="616" priority="774">
      <formula>Z50&gt;=1</formula>
    </cfRule>
  </conditionalFormatting>
  <conditionalFormatting sqref="Z50">
    <cfRule type="expression" dxfId="615" priority="767" stopIfTrue="1">
      <formula>Z50=""</formula>
    </cfRule>
    <cfRule type="expression" dxfId="614" priority="768" stopIfTrue="1">
      <formula>Z50&lt;=0</formula>
    </cfRule>
    <cfRule type="expression" dxfId="613" priority="769" stopIfTrue="1">
      <formula>Z50&lt;1</formula>
    </cfRule>
    <cfRule type="expression" dxfId="612" priority="770">
      <formula>Z50&gt;=1</formula>
    </cfRule>
  </conditionalFormatting>
  <conditionalFormatting sqref="Z49">
    <cfRule type="expression" dxfId="611" priority="763" stopIfTrue="1">
      <formula>Z49=""</formula>
    </cfRule>
    <cfRule type="expression" dxfId="610" priority="764" stopIfTrue="1">
      <formula>Z49&lt;=0</formula>
    </cfRule>
    <cfRule type="expression" dxfId="609" priority="765" stopIfTrue="1">
      <formula>Z49&lt;1</formula>
    </cfRule>
    <cfRule type="expression" dxfId="608" priority="766">
      <formula>Z49&gt;=1</formula>
    </cfRule>
  </conditionalFormatting>
  <conditionalFormatting sqref="Z49">
    <cfRule type="expression" dxfId="607" priority="759" stopIfTrue="1">
      <formula>Z49=""</formula>
    </cfRule>
    <cfRule type="expression" dxfId="606" priority="760" stopIfTrue="1">
      <formula>Z49&lt;=0</formula>
    </cfRule>
    <cfRule type="expression" dxfId="605" priority="761" stopIfTrue="1">
      <formula>Z49&lt;1</formula>
    </cfRule>
    <cfRule type="expression" dxfId="604" priority="762">
      <formula>Z49&gt;=1</formula>
    </cfRule>
  </conditionalFormatting>
  <conditionalFormatting sqref="Z48">
    <cfRule type="expression" dxfId="603" priority="755" stopIfTrue="1">
      <formula>Z48=""</formula>
    </cfRule>
    <cfRule type="expression" dxfId="602" priority="756" stopIfTrue="1">
      <formula>Z48&lt;=0</formula>
    </cfRule>
    <cfRule type="expression" dxfId="601" priority="757" stopIfTrue="1">
      <formula>Z48&lt;1</formula>
    </cfRule>
    <cfRule type="expression" dxfId="600" priority="758">
      <formula>Z48&gt;=1</formula>
    </cfRule>
  </conditionalFormatting>
  <conditionalFormatting sqref="Z48">
    <cfRule type="expression" dxfId="599" priority="751" stopIfTrue="1">
      <formula>Z48=""</formula>
    </cfRule>
    <cfRule type="expression" dxfId="598" priority="752" stopIfTrue="1">
      <formula>Z48&lt;=0</formula>
    </cfRule>
    <cfRule type="expression" dxfId="597" priority="753" stopIfTrue="1">
      <formula>Z48&lt;1</formula>
    </cfRule>
    <cfRule type="expression" dxfId="596" priority="754">
      <formula>Z48&gt;=1</formula>
    </cfRule>
  </conditionalFormatting>
  <conditionalFormatting sqref="Z47">
    <cfRule type="expression" dxfId="595" priority="747" stopIfTrue="1">
      <formula>Z47=""</formula>
    </cfRule>
    <cfRule type="expression" dxfId="594" priority="748" stopIfTrue="1">
      <formula>Z47&lt;=0</formula>
    </cfRule>
    <cfRule type="expression" dxfId="593" priority="749" stopIfTrue="1">
      <formula>Z47&lt;1</formula>
    </cfRule>
    <cfRule type="expression" dxfId="592" priority="750">
      <formula>Z47&gt;=1</formula>
    </cfRule>
  </conditionalFormatting>
  <conditionalFormatting sqref="Z47">
    <cfRule type="expression" dxfId="591" priority="743" stopIfTrue="1">
      <formula>Z47=""</formula>
    </cfRule>
    <cfRule type="expression" dxfId="590" priority="744" stopIfTrue="1">
      <formula>Z47&lt;=0</formula>
    </cfRule>
    <cfRule type="expression" dxfId="589" priority="745" stopIfTrue="1">
      <formula>Z47&lt;1</formula>
    </cfRule>
    <cfRule type="expression" dxfId="588" priority="746">
      <formula>Z47&gt;=1</formula>
    </cfRule>
  </conditionalFormatting>
  <conditionalFormatting sqref="Z46">
    <cfRule type="expression" dxfId="587" priority="739" stopIfTrue="1">
      <formula>Z46=""</formula>
    </cfRule>
    <cfRule type="expression" dxfId="586" priority="740" stopIfTrue="1">
      <formula>Z46&lt;=0</formula>
    </cfRule>
    <cfRule type="expression" dxfId="585" priority="741" stopIfTrue="1">
      <formula>Z46&lt;1</formula>
    </cfRule>
    <cfRule type="expression" dxfId="584" priority="742">
      <formula>Z46&gt;=1</formula>
    </cfRule>
  </conditionalFormatting>
  <conditionalFormatting sqref="Z46">
    <cfRule type="expression" dxfId="583" priority="735" stopIfTrue="1">
      <formula>Z46=""</formula>
    </cfRule>
    <cfRule type="expression" dxfId="582" priority="736" stopIfTrue="1">
      <formula>Z46&lt;=0</formula>
    </cfRule>
    <cfRule type="expression" dxfId="581" priority="737" stopIfTrue="1">
      <formula>Z46&lt;1</formula>
    </cfRule>
    <cfRule type="expression" dxfId="580" priority="738">
      <formula>Z46&gt;=1</formula>
    </cfRule>
  </conditionalFormatting>
  <conditionalFormatting sqref="Z57:Z58">
    <cfRule type="expression" dxfId="579" priority="723" stopIfTrue="1">
      <formula>Z57=""</formula>
    </cfRule>
    <cfRule type="expression" dxfId="578" priority="724" stopIfTrue="1">
      <formula>Z57&lt;=0</formula>
    </cfRule>
    <cfRule type="expression" dxfId="577" priority="725" stopIfTrue="1">
      <formula>Z57&lt;1</formula>
    </cfRule>
    <cfRule type="expression" dxfId="576" priority="726">
      <formula>Z57&gt;=1</formula>
    </cfRule>
  </conditionalFormatting>
  <conditionalFormatting sqref="Z57:Z58">
    <cfRule type="expression" dxfId="575" priority="719" stopIfTrue="1">
      <formula>Z57=""</formula>
    </cfRule>
    <cfRule type="expression" dxfId="574" priority="720" stopIfTrue="1">
      <formula>Z57&lt;=0</formula>
    </cfRule>
    <cfRule type="expression" dxfId="573" priority="721" stopIfTrue="1">
      <formula>Z57&lt;1</formula>
    </cfRule>
    <cfRule type="expression" dxfId="572" priority="722">
      <formula>Z57&gt;=1</formula>
    </cfRule>
  </conditionalFormatting>
  <conditionalFormatting sqref="Z59">
    <cfRule type="expression" dxfId="571" priority="715" stopIfTrue="1">
      <formula>Z59=""</formula>
    </cfRule>
    <cfRule type="expression" dxfId="570" priority="716" stopIfTrue="1">
      <formula>Z59&lt;=0</formula>
    </cfRule>
    <cfRule type="expression" dxfId="569" priority="717" stopIfTrue="1">
      <formula>Z59&lt;1</formula>
    </cfRule>
    <cfRule type="expression" dxfId="568" priority="718">
      <formula>Z59&gt;=1</formula>
    </cfRule>
  </conditionalFormatting>
  <conditionalFormatting sqref="Z59">
    <cfRule type="expression" dxfId="567" priority="711" stopIfTrue="1">
      <formula>Z59=""</formula>
    </cfRule>
    <cfRule type="expression" dxfId="566" priority="712" stopIfTrue="1">
      <formula>Z59&lt;=0</formula>
    </cfRule>
    <cfRule type="expression" dxfId="565" priority="713" stopIfTrue="1">
      <formula>Z59&lt;1</formula>
    </cfRule>
    <cfRule type="expression" dxfId="564" priority="714">
      <formula>Z59&gt;=1</formula>
    </cfRule>
  </conditionalFormatting>
  <conditionalFormatting sqref="Z60">
    <cfRule type="expression" dxfId="563" priority="707" stopIfTrue="1">
      <formula>Z60=""</formula>
    </cfRule>
    <cfRule type="expression" dxfId="562" priority="708" stopIfTrue="1">
      <formula>Z60&lt;=0</formula>
    </cfRule>
    <cfRule type="expression" dxfId="561" priority="709" stopIfTrue="1">
      <formula>Z60&lt;1</formula>
    </cfRule>
    <cfRule type="expression" dxfId="560" priority="710">
      <formula>Z60&gt;=1</formula>
    </cfRule>
  </conditionalFormatting>
  <conditionalFormatting sqref="Z60">
    <cfRule type="expression" dxfId="559" priority="703" stopIfTrue="1">
      <formula>Z60=""</formula>
    </cfRule>
    <cfRule type="expression" dxfId="558" priority="704" stopIfTrue="1">
      <formula>Z60&lt;=0</formula>
    </cfRule>
    <cfRule type="expression" dxfId="557" priority="705" stopIfTrue="1">
      <formula>Z60&lt;1</formula>
    </cfRule>
    <cfRule type="expression" dxfId="556" priority="706">
      <formula>Z60&gt;=1</formula>
    </cfRule>
  </conditionalFormatting>
  <conditionalFormatting sqref="Z70">
    <cfRule type="expression" dxfId="555" priority="699" stopIfTrue="1">
      <formula>Z70=""</formula>
    </cfRule>
    <cfRule type="expression" dxfId="554" priority="700" stopIfTrue="1">
      <formula>Z70&lt;=0</formula>
    </cfRule>
    <cfRule type="expression" dxfId="553" priority="701" stopIfTrue="1">
      <formula>Z70&lt;1</formula>
    </cfRule>
    <cfRule type="expression" dxfId="552" priority="702">
      <formula>Z70&gt;=1</formula>
    </cfRule>
  </conditionalFormatting>
  <conditionalFormatting sqref="Z70">
    <cfRule type="expression" dxfId="551" priority="695" stopIfTrue="1">
      <formula>Z70=""</formula>
    </cfRule>
    <cfRule type="expression" dxfId="550" priority="696" stopIfTrue="1">
      <formula>Z70&lt;=0</formula>
    </cfRule>
    <cfRule type="expression" dxfId="549" priority="697" stopIfTrue="1">
      <formula>Z70&lt;1</formula>
    </cfRule>
    <cfRule type="expression" dxfId="548" priority="698">
      <formula>Z70&gt;=1</formula>
    </cfRule>
  </conditionalFormatting>
  <conditionalFormatting sqref="Z68:Z69">
    <cfRule type="expression" dxfId="547" priority="691" stopIfTrue="1">
      <formula>Z68=""</formula>
    </cfRule>
    <cfRule type="expression" dxfId="546" priority="692" stopIfTrue="1">
      <formula>Z68&lt;=0</formula>
    </cfRule>
    <cfRule type="expression" dxfId="545" priority="693" stopIfTrue="1">
      <formula>Z68&lt;1</formula>
    </cfRule>
    <cfRule type="expression" dxfId="544" priority="694">
      <formula>Z68&gt;=1</formula>
    </cfRule>
  </conditionalFormatting>
  <conditionalFormatting sqref="Z68:Z69">
    <cfRule type="expression" dxfId="543" priority="687" stopIfTrue="1">
      <formula>Z68=""</formula>
    </cfRule>
    <cfRule type="expression" dxfId="542" priority="688" stopIfTrue="1">
      <formula>Z68&lt;=0</formula>
    </cfRule>
    <cfRule type="expression" dxfId="541" priority="689" stopIfTrue="1">
      <formula>Z68&lt;1</formula>
    </cfRule>
    <cfRule type="expression" dxfId="540" priority="690">
      <formula>Z68&gt;=1</formula>
    </cfRule>
  </conditionalFormatting>
  <conditionalFormatting sqref="Z67">
    <cfRule type="expression" dxfId="539" priority="683" stopIfTrue="1">
      <formula>Z67=""</formula>
    </cfRule>
    <cfRule type="expression" dxfId="538" priority="684" stopIfTrue="1">
      <formula>Z67&lt;=0</formula>
    </cfRule>
    <cfRule type="expression" dxfId="537" priority="685" stopIfTrue="1">
      <formula>Z67&lt;1</formula>
    </cfRule>
    <cfRule type="expression" dxfId="536" priority="686">
      <formula>Z67&gt;=1</formula>
    </cfRule>
  </conditionalFormatting>
  <conditionalFormatting sqref="Z67">
    <cfRule type="expression" dxfId="535" priority="679" stopIfTrue="1">
      <formula>Z67=""</formula>
    </cfRule>
    <cfRule type="expression" dxfId="534" priority="680" stopIfTrue="1">
      <formula>Z67&lt;=0</formula>
    </cfRule>
    <cfRule type="expression" dxfId="533" priority="681" stopIfTrue="1">
      <formula>Z67&lt;1</formula>
    </cfRule>
    <cfRule type="expression" dxfId="532" priority="682">
      <formula>Z67&gt;=1</formula>
    </cfRule>
  </conditionalFormatting>
  <conditionalFormatting sqref="Z66">
    <cfRule type="expression" dxfId="531" priority="675" stopIfTrue="1">
      <formula>Z66=""</formula>
    </cfRule>
    <cfRule type="expression" dxfId="530" priority="676" stopIfTrue="1">
      <formula>Z66&lt;=0</formula>
    </cfRule>
    <cfRule type="expression" dxfId="529" priority="677" stopIfTrue="1">
      <formula>Z66&lt;1</formula>
    </cfRule>
    <cfRule type="expression" dxfId="528" priority="678">
      <formula>Z66&gt;=1</formula>
    </cfRule>
  </conditionalFormatting>
  <conditionalFormatting sqref="Z66">
    <cfRule type="expression" dxfId="527" priority="671" stopIfTrue="1">
      <formula>Z66=""</formula>
    </cfRule>
    <cfRule type="expression" dxfId="526" priority="672" stopIfTrue="1">
      <formula>Z66&lt;=0</formula>
    </cfRule>
    <cfRule type="expression" dxfId="525" priority="673" stopIfTrue="1">
      <formula>Z66&lt;1</formula>
    </cfRule>
    <cfRule type="expression" dxfId="524" priority="674">
      <formula>Z66&gt;=1</formula>
    </cfRule>
  </conditionalFormatting>
  <conditionalFormatting sqref="Z65">
    <cfRule type="expression" dxfId="523" priority="667" stopIfTrue="1">
      <formula>Z65=""</formula>
    </cfRule>
    <cfRule type="expression" dxfId="522" priority="668" stopIfTrue="1">
      <formula>Z65&lt;=0</formula>
    </cfRule>
    <cfRule type="expression" dxfId="521" priority="669" stopIfTrue="1">
      <formula>Z65&lt;1</formula>
    </cfRule>
    <cfRule type="expression" dxfId="520" priority="670">
      <formula>Z65&gt;=1</formula>
    </cfRule>
  </conditionalFormatting>
  <conditionalFormatting sqref="Z65">
    <cfRule type="expression" dxfId="519" priority="663" stopIfTrue="1">
      <formula>Z65=""</formula>
    </cfRule>
    <cfRule type="expression" dxfId="518" priority="664" stopIfTrue="1">
      <formula>Z65&lt;=0</formula>
    </cfRule>
    <cfRule type="expression" dxfId="517" priority="665" stopIfTrue="1">
      <formula>Z65&lt;1</formula>
    </cfRule>
    <cfRule type="expression" dxfId="516" priority="666">
      <formula>Z65&gt;=1</formula>
    </cfRule>
  </conditionalFormatting>
  <conditionalFormatting sqref="Z64">
    <cfRule type="expression" dxfId="515" priority="659" stopIfTrue="1">
      <formula>Z64=""</formula>
    </cfRule>
    <cfRule type="expression" dxfId="514" priority="660" stopIfTrue="1">
      <formula>Z64&lt;=0</formula>
    </cfRule>
    <cfRule type="expression" dxfId="513" priority="661" stopIfTrue="1">
      <formula>Z64&lt;1</formula>
    </cfRule>
    <cfRule type="expression" dxfId="512" priority="662">
      <formula>Z64&gt;=1</formula>
    </cfRule>
  </conditionalFormatting>
  <conditionalFormatting sqref="Z64">
    <cfRule type="expression" dxfId="511" priority="655" stopIfTrue="1">
      <formula>Z64=""</formula>
    </cfRule>
    <cfRule type="expression" dxfId="510" priority="656" stopIfTrue="1">
      <formula>Z64&lt;=0</formula>
    </cfRule>
    <cfRule type="expression" dxfId="509" priority="657" stopIfTrue="1">
      <formula>Z64&lt;1</formula>
    </cfRule>
    <cfRule type="expression" dxfId="508" priority="658">
      <formula>Z64&gt;=1</formula>
    </cfRule>
  </conditionalFormatting>
  <conditionalFormatting sqref="Z63">
    <cfRule type="expression" dxfId="507" priority="651" stopIfTrue="1">
      <formula>Z63=""</formula>
    </cfRule>
    <cfRule type="expression" dxfId="506" priority="652" stopIfTrue="1">
      <formula>Z63&lt;=0</formula>
    </cfRule>
    <cfRule type="expression" dxfId="505" priority="653" stopIfTrue="1">
      <formula>Z63&lt;1</formula>
    </cfRule>
    <cfRule type="expression" dxfId="504" priority="654">
      <formula>Z63&gt;=1</formula>
    </cfRule>
  </conditionalFormatting>
  <conditionalFormatting sqref="Z63">
    <cfRule type="expression" dxfId="503" priority="647" stopIfTrue="1">
      <formula>Z63=""</formula>
    </cfRule>
    <cfRule type="expression" dxfId="502" priority="648" stopIfTrue="1">
      <formula>Z63&lt;=0</formula>
    </cfRule>
    <cfRule type="expression" dxfId="501" priority="649" stopIfTrue="1">
      <formula>Z63&lt;1</formula>
    </cfRule>
    <cfRule type="expression" dxfId="500" priority="650">
      <formula>Z63&gt;=1</formula>
    </cfRule>
  </conditionalFormatting>
  <conditionalFormatting sqref="Z62">
    <cfRule type="expression" dxfId="499" priority="643" stopIfTrue="1">
      <formula>Z62=""</formula>
    </cfRule>
    <cfRule type="expression" dxfId="498" priority="644" stopIfTrue="1">
      <formula>Z62&lt;=0</formula>
    </cfRule>
    <cfRule type="expression" dxfId="497" priority="645" stopIfTrue="1">
      <formula>Z62&lt;1</formula>
    </cfRule>
    <cfRule type="expression" dxfId="496" priority="646">
      <formula>Z62&gt;=1</formula>
    </cfRule>
  </conditionalFormatting>
  <conditionalFormatting sqref="Z62">
    <cfRule type="expression" dxfId="495" priority="639" stopIfTrue="1">
      <formula>Z62=""</formula>
    </cfRule>
    <cfRule type="expression" dxfId="494" priority="640" stopIfTrue="1">
      <formula>Z62&lt;=0</formula>
    </cfRule>
    <cfRule type="expression" dxfId="493" priority="641" stopIfTrue="1">
      <formula>Z62&lt;1</formula>
    </cfRule>
    <cfRule type="expression" dxfId="492" priority="642">
      <formula>Z62&gt;=1</formula>
    </cfRule>
  </conditionalFormatting>
  <conditionalFormatting sqref="Z61">
    <cfRule type="expression" dxfId="491" priority="635" stopIfTrue="1">
      <formula>Z61=""</formula>
    </cfRule>
    <cfRule type="expression" dxfId="490" priority="636" stopIfTrue="1">
      <formula>Z61&lt;=0</formula>
    </cfRule>
    <cfRule type="expression" dxfId="489" priority="637" stopIfTrue="1">
      <formula>Z61&lt;1</formula>
    </cfRule>
    <cfRule type="expression" dxfId="488" priority="638">
      <formula>Z61&gt;=1</formula>
    </cfRule>
  </conditionalFormatting>
  <conditionalFormatting sqref="Z61">
    <cfRule type="expression" dxfId="487" priority="631" stopIfTrue="1">
      <formula>Z61=""</formula>
    </cfRule>
    <cfRule type="expression" dxfId="486" priority="632" stopIfTrue="1">
      <formula>Z61&lt;=0</formula>
    </cfRule>
    <cfRule type="expression" dxfId="485" priority="633" stopIfTrue="1">
      <formula>Z61&lt;1</formula>
    </cfRule>
    <cfRule type="expression" dxfId="484" priority="634">
      <formula>Z61&gt;=1</formula>
    </cfRule>
  </conditionalFormatting>
  <conditionalFormatting sqref="AD29">
    <cfRule type="expression" dxfId="483" priority="627" stopIfTrue="1">
      <formula>AD29=""</formula>
    </cfRule>
    <cfRule type="expression" dxfId="482" priority="628" stopIfTrue="1">
      <formula>AD29&lt;=0</formula>
    </cfRule>
    <cfRule type="expression" dxfId="481" priority="629" stopIfTrue="1">
      <formula>AD29&lt;1</formula>
    </cfRule>
    <cfRule type="expression" dxfId="480" priority="630">
      <formula>AD29&gt;=1</formula>
    </cfRule>
  </conditionalFormatting>
  <conditionalFormatting sqref="AD29">
    <cfRule type="expression" dxfId="479" priority="623" stopIfTrue="1">
      <formula>AD29=""</formula>
    </cfRule>
    <cfRule type="expression" dxfId="478" priority="624" stopIfTrue="1">
      <formula>AD29&lt;=0</formula>
    </cfRule>
    <cfRule type="expression" dxfId="477" priority="625" stopIfTrue="1">
      <formula>AD29&lt;1</formula>
    </cfRule>
    <cfRule type="expression" dxfId="476" priority="626">
      <formula>AD29&gt;=1</formula>
    </cfRule>
  </conditionalFormatting>
  <conditionalFormatting sqref="AD31">
    <cfRule type="expression" dxfId="475" priority="619" stopIfTrue="1">
      <formula>AD31=""</formula>
    </cfRule>
    <cfRule type="expression" dxfId="474" priority="620" stopIfTrue="1">
      <formula>AD31&lt;=0</formula>
    </cfRule>
    <cfRule type="expression" dxfId="473" priority="621" stopIfTrue="1">
      <formula>AD31&lt;1</formula>
    </cfRule>
    <cfRule type="expression" dxfId="472" priority="622">
      <formula>AD31&gt;=1</formula>
    </cfRule>
  </conditionalFormatting>
  <conditionalFormatting sqref="AD31">
    <cfRule type="expression" dxfId="471" priority="615" stopIfTrue="1">
      <formula>AD31=""</formula>
    </cfRule>
    <cfRule type="expression" dxfId="470" priority="616" stopIfTrue="1">
      <formula>AD31&lt;=0</formula>
    </cfRule>
    <cfRule type="expression" dxfId="469" priority="617" stopIfTrue="1">
      <formula>AD31&lt;1</formula>
    </cfRule>
    <cfRule type="expression" dxfId="468" priority="618">
      <formula>AD31&gt;=1</formula>
    </cfRule>
  </conditionalFormatting>
  <conditionalFormatting sqref="AD33">
    <cfRule type="expression" dxfId="467" priority="611" stopIfTrue="1">
      <formula>AD33=""</formula>
    </cfRule>
    <cfRule type="expression" dxfId="466" priority="612" stopIfTrue="1">
      <formula>AD33&lt;=0</formula>
    </cfRule>
    <cfRule type="expression" dxfId="465" priority="613" stopIfTrue="1">
      <formula>AD33&lt;1</formula>
    </cfRule>
    <cfRule type="expression" dxfId="464" priority="614">
      <formula>AD33&gt;=1</formula>
    </cfRule>
  </conditionalFormatting>
  <conditionalFormatting sqref="AD33">
    <cfRule type="expression" dxfId="463" priority="607" stopIfTrue="1">
      <formula>AD33=""</formula>
    </cfRule>
    <cfRule type="expression" dxfId="462" priority="608" stopIfTrue="1">
      <formula>AD33&lt;=0</formula>
    </cfRule>
    <cfRule type="expression" dxfId="461" priority="609" stopIfTrue="1">
      <formula>AD33&lt;1</formula>
    </cfRule>
    <cfRule type="expression" dxfId="460" priority="610">
      <formula>AD33&gt;=1</formula>
    </cfRule>
  </conditionalFormatting>
  <conditionalFormatting sqref="AD32">
    <cfRule type="expression" dxfId="459" priority="603" stopIfTrue="1">
      <formula>AD32=""</formula>
    </cfRule>
    <cfRule type="expression" dxfId="458" priority="604" stopIfTrue="1">
      <formula>AD32&lt;=0</formula>
    </cfRule>
    <cfRule type="expression" dxfId="457" priority="605" stopIfTrue="1">
      <formula>AD32&lt;1</formula>
    </cfRule>
    <cfRule type="expression" dxfId="456" priority="606">
      <formula>AD32&gt;=1</formula>
    </cfRule>
  </conditionalFormatting>
  <conditionalFormatting sqref="AD32">
    <cfRule type="expression" dxfId="455" priority="599" stopIfTrue="1">
      <formula>AD32=""</formula>
    </cfRule>
    <cfRule type="expression" dxfId="454" priority="600" stopIfTrue="1">
      <formula>AD32&lt;=0</formula>
    </cfRule>
    <cfRule type="expression" dxfId="453" priority="601" stopIfTrue="1">
      <formula>AD32&lt;1</formula>
    </cfRule>
    <cfRule type="expression" dxfId="452" priority="602">
      <formula>AD32&gt;=1</formula>
    </cfRule>
  </conditionalFormatting>
  <conditionalFormatting sqref="AD34">
    <cfRule type="expression" dxfId="451" priority="595" stopIfTrue="1">
      <formula>AD34=""</formula>
    </cfRule>
    <cfRule type="expression" dxfId="450" priority="596" stopIfTrue="1">
      <formula>AD34&lt;=0</formula>
    </cfRule>
    <cfRule type="expression" dxfId="449" priority="597" stopIfTrue="1">
      <formula>AD34&lt;1</formula>
    </cfRule>
    <cfRule type="expression" dxfId="448" priority="598">
      <formula>AD34&gt;=1</formula>
    </cfRule>
  </conditionalFormatting>
  <conditionalFormatting sqref="AD34">
    <cfRule type="expression" dxfId="447" priority="591" stopIfTrue="1">
      <formula>AD34=""</formula>
    </cfRule>
    <cfRule type="expression" dxfId="446" priority="592" stopIfTrue="1">
      <formula>AD34&lt;=0</formula>
    </cfRule>
    <cfRule type="expression" dxfId="445" priority="593" stopIfTrue="1">
      <formula>AD34&lt;1</formula>
    </cfRule>
    <cfRule type="expression" dxfId="444" priority="594">
      <formula>AD34&gt;=1</formula>
    </cfRule>
  </conditionalFormatting>
  <conditionalFormatting sqref="AD35">
    <cfRule type="expression" dxfId="443" priority="587" stopIfTrue="1">
      <formula>AD35=""</formula>
    </cfRule>
    <cfRule type="expression" dxfId="442" priority="588" stopIfTrue="1">
      <formula>AD35&lt;=0</formula>
    </cfRule>
    <cfRule type="expression" dxfId="441" priority="589" stopIfTrue="1">
      <formula>AD35&lt;1</formula>
    </cfRule>
    <cfRule type="expression" dxfId="440" priority="590">
      <formula>AD35&gt;=1</formula>
    </cfRule>
  </conditionalFormatting>
  <conditionalFormatting sqref="AD35">
    <cfRule type="expression" dxfId="439" priority="583" stopIfTrue="1">
      <formula>AD35=""</formula>
    </cfRule>
    <cfRule type="expression" dxfId="438" priority="584" stopIfTrue="1">
      <formula>AD35&lt;=0</formula>
    </cfRule>
    <cfRule type="expression" dxfId="437" priority="585" stopIfTrue="1">
      <formula>AD35&lt;1</formula>
    </cfRule>
    <cfRule type="expression" dxfId="436" priority="586">
      <formula>AD35&gt;=1</formula>
    </cfRule>
  </conditionalFormatting>
  <conditionalFormatting sqref="AD36">
    <cfRule type="expression" dxfId="435" priority="579" stopIfTrue="1">
      <formula>AD36=""</formula>
    </cfRule>
    <cfRule type="expression" dxfId="434" priority="580" stopIfTrue="1">
      <formula>AD36&lt;=0</formula>
    </cfRule>
    <cfRule type="expression" dxfId="433" priority="581" stopIfTrue="1">
      <formula>AD36&lt;1</formula>
    </cfRule>
    <cfRule type="expression" dxfId="432" priority="582">
      <formula>AD36&gt;=1</formula>
    </cfRule>
  </conditionalFormatting>
  <conditionalFormatting sqref="AD36">
    <cfRule type="expression" dxfId="431" priority="575" stopIfTrue="1">
      <formula>AD36=""</formula>
    </cfRule>
    <cfRule type="expression" dxfId="430" priority="576" stopIfTrue="1">
      <formula>AD36&lt;=0</formula>
    </cfRule>
    <cfRule type="expression" dxfId="429" priority="577" stopIfTrue="1">
      <formula>AD36&lt;1</formula>
    </cfRule>
    <cfRule type="expression" dxfId="428" priority="578">
      <formula>AD36&gt;=1</formula>
    </cfRule>
  </conditionalFormatting>
  <conditionalFormatting sqref="AD37">
    <cfRule type="expression" dxfId="427" priority="571" stopIfTrue="1">
      <formula>AD37=""</formula>
    </cfRule>
    <cfRule type="expression" dxfId="426" priority="572" stopIfTrue="1">
      <formula>AD37&lt;=0</formula>
    </cfRule>
    <cfRule type="expression" dxfId="425" priority="573" stopIfTrue="1">
      <formula>AD37&lt;1</formula>
    </cfRule>
    <cfRule type="expression" dxfId="424" priority="574">
      <formula>AD37&gt;=1</formula>
    </cfRule>
  </conditionalFormatting>
  <conditionalFormatting sqref="AD37">
    <cfRule type="expression" dxfId="423" priority="567" stopIfTrue="1">
      <formula>AD37=""</formula>
    </cfRule>
    <cfRule type="expression" dxfId="422" priority="568" stopIfTrue="1">
      <formula>AD37&lt;=0</formula>
    </cfRule>
    <cfRule type="expression" dxfId="421" priority="569" stopIfTrue="1">
      <formula>AD37&lt;1</formula>
    </cfRule>
    <cfRule type="expression" dxfId="420" priority="570">
      <formula>AD37&gt;=1</formula>
    </cfRule>
  </conditionalFormatting>
  <conditionalFormatting sqref="AD38">
    <cfRule type="expression" dxfId="419" priority="563" stopIfTrue="1">
      <formula>AD38=""</formula>
    </cfRule>
    <cfRule type="expression" dxfId="418" priority="564" stopIfTrue="1">
      <formula>AD38&lt;=0</formula>
    </cfRule>
    <cfRule type="expression" dxfId="417" priority="565" stopIfTrue="1">
      <formula>AD38&lt;1</formula>
    </cfRule>
    <cfRule type="expression" dxfId="416" priority="566">
      <formula>AD38&gt;=1</formula>
    </cfRule>
  </conditionalFormatting>
  <conditionalFormatting sqref="AD38">
    <cfRule type="expression" dxfId="415" priority="559" stopIfTrue="1">
      <formula>AD38=""</formula>
    </cfRule>
    <cfRule type="expression" dxfId="414" priority="560" stopIfTrue="1">
      <formula>AD38&lt;=0</formula>
    </cfRule>
    <cfRule type="expression" dxfId="413" priority="561" stopIfTrue="1">
      <formula>AD38&lt;1</formula>
    </cfRule>
    <cfRule type="expression" dxfId="412" priority="562">
      <formula>AD38&gt;=1</formula>
    </cfRule>
  </conditionalFormatting>
  <conditionalFormatting sqref="AD39:AD40">
    <cfRule type="expression" dxfId="411" priority="555" stopIfTrue="1">
      <formula>AD39=""</formula>
    </cfRule>
    <cfRule type="expression" dxfId="410" priority="556" stopIfTrue="1">
      <formula>AD39&lt;=0</formula>
    </cfRule>
    <cfRule type="expression" dxfId="409" priority="557" stopIfTrue="1">
      <formula>AD39&lt;1</formula>
    </cfRule>
    <cfRule type="expression" dxfId="408" priority="558">
      <formula>AD39&gt;=1</formula>
    </cfRule>
  </conditionalFormatting>
  <conditionalFormatting sqref="AD39:AD40">
    <cfRule type="expression" dxfId="407" priority="551" stopIfTrue="1">
      <formula>AD39=""</formula>
    </cfRule>
    <cfRule type="expression" dxfId="406" priority="552" stopIfTrue="1">
      <formula>AD39&lt;=0</formula>
    </cfRule>
    <cfRule type="expression" dxfId="405" priority="553" stopIfTrue="1">
      <formula>AD39&lt;1</formula>
    </cfRule>
    <cfRule type="expression" dxfId="404" priority="554">
      <formula>AD39&gt;=1</formula>
    </cfRule>
  </conditionalFormatting>
  <conditionalFormatting sqref="AD42">
    <cfRule type="expression" dxfId="403" priority="547" stopIfTrue="1">
      <formula>AD42=""</formula>
    </cfRule>
    <cfRule type="expression" dxfId="402" priority="548" stopIfTrue="1">
      <formula>AD42&lt;=0</formula>
    </cfRule>
    <cfRule type="expression" dxfId="401" priority="549" stopIfTrue="1">
      <formula>AD42&lt;1</formula>
    </cfRule>
    <cfRule type="expression" dxfId="400" priority="550">
      <formula>AD42&gt;=1</formula>
    </cfRule>
  </conditionalFormatting>
  <conditionalFormatting sqref="AD42">
    <cfRule type="expression" dxfId="399" priority="543" stopIfTrue="1">
      <formula>AD42=""</formula>
    </cfRule>
    <cfRule type="expression" dxfId="398" priority="544" stopIfTrue="1">
      <formula>AD42&lt;=0</formula>
    </cfRule>
    <cfRule type="expression" dxfId="397" priority="545" stopIfTrue="1">
      <formula>AD42&lt;1</formula>
    </cfRule>
    <cfRule type="expression" dxfId="396" priority="546">
      <formula>AD42&gt;=1</formula>
    </cfRule>
  </conditionalFormatting>
  <conditionalFormatting sqref="AD45">
    <cfRule type="expression" dxfId="395" priority="467" stopIfTrue="1">
      <formula>AD45=""</formula>
    </cfRule>
    <cfRule type="expression" dxfId="394" priority="468" stopIfTrue="1">
      <formula>AD45&lt;=0</formula>
    </cfRule>
    <cfRule type="expression" dxfId="393" priority="469" stopIfTrue="1">
      <formula>AD45&lt;1</formula>
    </cfRule>
    <cfRule type="expression" dxfId="392" priority="470">
      <formula>AD45&gt;=1</formula>
    </cfRule>
  </conditionalFormatting>
  <conditionalFormatting sqref="AD45">
    <cfRule type="expression" dxfId="391" priority="463" stopIfTrue="1">
      <formula>AD45=""</formula>
    </cfRule>
    <cfRule type="expression" dxfId="390" priority="464" stopIfTrue="1">
      <formula>AD45&lt;=0</formula>
    </cfRule>
    <cfRule type="expression" dxfId="389" priority="465" stopIfTrue="1">
      <formula>AD45&lt;1</formula>
    </cfRule>
    <cfRule type="expression" dxfId="388" priority="466">
      <formula>AD45&gt;=1</formula>
    </cfRule>
  </conditionalFormatting>
  <conditionalFormatting sqref="AD44">
    <cfRule type="expression" dxfId="387" priority="539" stopIfTrue="1">
      <formula>AD44=""</formula>
    </cfRule>
    <cfRule type="expression" dxfId="386" priority="540" stopIfTrue="1">
      <formula>AD44&lt;=0</formula>
    </cfRule>
    <cfRule type="expression" dxfId="385" priority="541" stopIfTrue="1">
      <formula>AD44&lt;1</formula>
    </cfRule>
    <cfRule type="expression" dxfId="384" priority="542">
      <formula>AD44&gt;=1</formula>
    </cfRule>
  </conditionalFormatting>
  <conditionalFormatting sqref="AD44">
    <cfRule type="expression" dxfId="383" priority="535" stopIfTrue="1">
      <formula>AD44=""</formula>
    </cfRule>
    <cfRule type="expression" dxfId="382" priority="536" stopIfTrue="1">
      <formula>AD44&lt;=0</formula>
    </cfRule>
    <cfRule type="expression" dxfId="381" priority="537" stopIfTrue="1">
      <formula>AD44&lt;1</formula>
    </cfRule>
    <cfRule type="expression" dxfId="380" priority="538">
      <formula>AD44&gt;=1</formula>
    </cfRule>
  </conditionalFormatting>
  <conditionalFormatting sqref="AD53">
    <cfRule type="expression" dxfId="379" priority="531" stopIfTrue="1">
      <formula>AD53=""</formula>
    </cfRule>
    <cfRule type="expression" dxfId="378" priority="532" stopIfTrue="1">
      <formula>AD53&lt;=0</formula>
    </cfRule>
    <cfRule type="expression" dxfId="377" priority="533" stopIfTrue="1">
      <formula>AD53&lt;1</formula>
    </cfRule>
    <cfRule type="expression" dxfId="376" priority="534">
      <formula>AD53&gt;=1</formula>
    </cfRule>
  </conditionalFormatting>
  <conditionalFormatting sqref="AD53">
    <cfRule type="expression" dxfId="375" priority="527" stopIfTrue="1">
      <formula>AD53=""</formula>
    </cfRule>
    <cfRule type="expression" dxfId="374" priority="528" stopIfTrue="1">
      <formula>AD53&lt;=0</formula>
    </cfRule>
    <cfRule type="expression" dxfId="373" priority="529" stopIfTrue="1">
      <formula>AD53&lt;1</formula>
    </cfRule>
    <cfRule type="expression" dxfId="372" priority="530">
      <formula>AD53&gt;=1</formula>
    </cfRule>
  </conditionalFormatting>
  <conditionalFormatting sqref="AD52">
    <cfRule type="expression" dxfId="371" priority="523" stopIfTrue="1">
      <formula>AD52=""</formula>
    </cfRule>
    <cfRule type="expression" dxfId="370" priority="524" stopIfTrue="1">
      <formula>AD52&lt;=0</formula>
    </cfRule>
    <cfRule type="expression" dxfId="369" priority="525" stopIfTrue="1">
      <formula>AD52&lt;1</formula>
    </cfRule>
    <cfRule type="expression" dxfId="368" priority="526">
      <formula>AD52&gt;=1</formula>
    </cfRule>
  </conditionalFormatting>
  <conditionalFormatting sqref="AD52">
    <cfRule type="expression" dxfId="367" priority="519" stopIfTrue="1">
      <formula>AD52=""</formula>
    </cfRule>
    <cfRule type="expression" dxfId="366" priority="520" stopIfTrue="1">
      <formula>AD52&lt;=0</formula>
    </cfRule>
    <cfRule type="expression" dxfId="365" priority="521" stopIfTrue="1">
      <formula>AD52&lt;1</formula>
    </cfRule>
    <cfRule type="expression" dxfId="364" priority="522">
      <formula>AD52&gt;=1</formula>
    </cfRule>
  </conditionalFormatting>
  <conditionalFormatting sqref="AD51">
    <cfRule type="expression" dxfId="363" priority="515" stopIfTrue="1">
      <formula>AD51=""</formula>
    </cfRule>
    <cfRule type="expression" dxfId="362" priority="516" stopIfTrue="1">
      <formula>AD51&lt;=0</formula>
    </cfRule>
    <cfRule type="expression" dxfId="361" priority="517" stopIfTrue="1">
      <formula>AD51&lt;1</formula>
    </cfRule>
    <cfRule type="expression" dxfId="360" priority="518">
      <formula>AD51&gt;=1</formula>
    </cfRule>
  </conditionalFormatting>
  <conditionalFormatting sqref="AD51">
    <cfRule type="expression" dxfId="359" priority="511" stopIfTrue="1">
      <formula>AD51=""</formula>
    </cfRule>
    <cfRule type="expression" dxfId="358" priority="512" stopIfTrue="1">
      <formula>AD51&lt;=0</formula>
    </cfRule>
    <cfRule type="expression" dxfId="357" priority="513" stopIfTrue="1">
      <formula>AD51&lt;1</formula>
    </cfRule>
    <cfRule type="expression" dxfId="356" priority="514">
      <formula>AD51&gt;=1</formula>
    </cfRule>
  </conditionalFormatting>
  <conditionalFormatting sqref="AD50">
    <cfRule type="expression" dxfId="355" priority="507" stopIfTrue="1">
      <formula>AD50=""</formula>
    </cfRule>
    <cfRule type="expression" dxfId="354" priority="508" stopIfTrue="1">
      <formula>AD50&lt;=0</formula>
    </cfRule>
    <cfRule type="expression" dxfId="353" priority="509" stopIfTrue="1">
      <formula>AD50&lt;1</formula>
    </cfRule>
    <cfRule type="expression" dxfId="352" priority="510">
      <formula>AD50&gt;=1</formula>
    </cfRule>
  </conditionalFormatting>
  <conditionalFormatting sqref="AD50">
    <cfRule type="expression" dxfId="351" priority="503" stopIfTrue="1">
      <formula>AD50=""</formula>
    </cfRule>
    <cfRule type="expression" dxfId="350" priority="504" stopIfTrue="1">
      <formula>AD50&lt;=0</formula>
    </cfRule>
    <cfRule type="expression" dxfId="349" priority="505" stopIfTrue="1">
      <formula>AD50&lt;1</formula>
    </cfRule>
    <cfRule type="expression" dxfId="348" priority="506">
      <formula>AD50&gt;=1</formula>
    </cfRule>
  </conditionalFormatting>
  <conditionalFormatting sqref="AD49">
    <cfRule type="expression" dxfId="347" priority="499" stopIfTrue="1">
      <formula>AD49=""</formula>
    </cfRule>
    <cfRule type="expression" dxfId="346" priority="500" stopIfTrue="1">
      <formula>AD49&lt;=0</formula>
    </cfRule>
    <cfRule type="expression" dxfId="345" priority="501" stopIfTrue="1">
      <formula>AD49&lt;1</formula>
    </cfRule>
    <cfRule type="expression" dxfId="344" priority="502">
      <formula>AD49&gt;=1</formula>
    </cfRule>
  </conditionalFormatting>
  <conditionalFormatting sqref="AD49">
    <cfRule type="expression" dxfId="343" priority="495" stopIfTrue="1">
      <formula>AD49=""</formula>
    </cfRule>
    <cfRule type="expression" dxfId="342" priority="496" stopIfTrue="1">
      <formula>AD49&lt;=0</formula>
    </cfRule>
    <cfRule type="expression" dxfId="341" priority="497" stopIfTrue="1">
      <formula>AD49&lt;1</formula>
    </cfRule>
    <cfRule type="expression" dxfId="340" priority="498">
      <formula>AD49&gt;=1</formula>
    </cfRule>
  </conditionalFormatting>
  <conditionalFormatting sqref="AD48">
    <cfRule type="expression" dxfId="339" priority="491" stopIfTrue="1">
      <formula>AD48=""</formula>
    </cfRule>
    <cfRule type="expression" dxfId="338" priority="492" stopIfTrue="1">
      <formula>AD48&lt;=0</formula>
    </cfRule>
    <cfRule type="expression" dxfId="337" priority="493" stopIfTrue="1">
      <formula>AD48&lt;1</formula>
    </cfRule>
    <cfRule type="expression" dxfId="336" priority="494">
      <formula>AD48&gt;=1</formula>
    </cfRule>
  </conditionalFormatting>
  <conditionalFormatting sqref="AD48">
    <cfRule type="expression" dxfId="335" priority="487" stopIfTrue="1">
      <formula>AD48=""</formula>
    </cfRule>
    <cfRule type="expression" dxfId="334" priority="488" stopIfTrue="1">
      <formula>AD48&lt;=0</formula>
    </cfRule>
    <cfRule type="expression" dxfId="333" priority="489" stopIfTrue="1">
      <formula>AD48&lt;1</formula>
    </cfRule>
    <cfRule type="expression" dxfId="332" priority="490">
      <formula>AD48&gt;=1</formula>
    </cfRule>
  </conditionalFormatting>
  <conditionalFormatting sqref="AD47">
    <cfRule type="expression" dxfId="331" priority="483" stopIfTrue="1">
      <formula>AD47=""</formula>
    </cfRule>
    <cfRule type="expression" dxfId="330" priority="484" stopIfTrue="1">
      <formula>AD47&lt;=0</formula>
    </cfRule>
    <cfRule type="expression" dxfId="329" priority="485" stopIfTrue="1">
      <formula>AD47&lt;1</formula>
    </cfRule>
    <cfRule type="expression" dxfId="328" priority="486">
      <formula>AD47&gt;=1</formula>
    </cfRule>
  </conditionalFormatting>
  <conditionalFormatting sqref="AD47">
    <cfRule type="expression" dxfId="327" priority="479" stopIfTrue="1">
      <formula>AD47=""</formula>
    </cfRule>
    <cfRule type="expression" dxfId="326" priority="480" stopIfTrue="1">
      <formula>AD47&lt;=0</formula>
    </cfRule>
    <cfRule type="expression" dxfId="325" priority="481" stopIfTrue="1">
      <formula>AD47&lt;1</formula>
    </cfRule>
    <cfRule type="expression" dxfId="324" priority="482">
      <formula>AD47&gt;=1</formula>
    </cfRule>
  </conditionalFormatting>
  <conditionalFormatting sqref="AD46">
    <cfRule type="expression" dxfId="323" priority="475" stopIfTrue="1">
      <formula>AD46=""</formula>
    </cfRule>
    <cfRule type="expression" dxfId="322" priority="476" stopIfTrue="1">
      <formula>AD46&lt;=0</formula>
    </cfRule>
    <cfRule type="expression" dxfId="321" priority="477" stopIfTrue="1">
      <formula>AD46&lt;1</formula>
    </cfRule>
    <cfRule type="expression" dxfId="320" priority="478">
      <formula>AD46&gt;=1</formula>
    </cfRule>
  </conditionalFormatting>
  <conditionalFormatting sqref="AD46">
    <cfRule type="expression" dxfId="319" priority="471" stopIfTrue="1">
      <formula>AD46=""</formula>
    </cfRule>
    <cfRule type="expression" dxfId="318" priority="472" stopIfTrue="1">
      <formula>AD46&lt;=0</formula>
    </cfRule>
    <cfRule type="expression" dxfId="317" priority="473" stopIfTrue="1">
      <formula>AD46&lt;1</formula>
    </cfRule>
    <cfRule type="expression" dxfId="316" priority="474">
      <formula>AD46&gt;=1</formula>
    </cfRule>
  </conditionalFormatting>
  <conditionalFormatting sqref="U69:W69">
    <cfRule type="expression" dxfId="315" priority="459" stopIfTrue="1">
      <formula>U69=""</formula>
    </cfRule>
    <cfRule type="expression" dxfId="314" priority="460" stopIfTrue="1">
      <formula>U69&lt;=0</formula>
    </cfRule>
    <cfRule type="expression" dxfId="313" priority="461" stopIfTrue="1">
      <formula>U69&lt;1</formula>
    </cfRule>
    <cfRule type="expression" dxfId="312" priority="462">
      <formula>U69&gt;=1</formula>
    </cfRule>
  </conditionalFormatting>
  <conditionalFormatting sqref="U69:W69">
    <cfRule type="expression" dxfId="311" priority="455" stopIfTrue="1">
      <formula>U69=""</formula>
    </cfRule>
    <cfRule type="expression" dxfId="310" priority="456" stopIfTrue="1">
      <formula>U69&lt;=0</formula>
    </cfRule>
    <cfRule type="expression" dxfId="309" priority="457" stopIfTrue="1">
      <formula>U69&lt;1</formula>
    </cfRule>
    <cfRule type="expression" dxfId="308" priority="458">
      <formula>U69&gt;=1</formula>
    </cfRule>
  </conditionalFormatting>
  <conditionalFormatting sqref="T69">
    <cfRule type="expression" dxfId="307" priority="452" stopIfTrue="1">
      <formula>U69=""</formula>
    </cfRule>
    <cfRule type="expression" dxfId="306" priority="453" stopIfTrue="1">
      <formula>AND(U69&lt;&gt;"",T69&lt;1)</formula>
    </cfRule>
    <cfRule type="expression" dxfId="305" priority="454">
      <formula>AND(U69&lt;&gt;"",T69&gt;=1)</formula>
    </cfRule>
  </conditionalFormatting>
  <conditionalFormatting sqref="R20">
    <cfRule type="expression" dxfId="304" priority="380" stopIfTrue="1">
      <formula>R20=""</formula>
    </cfRule>
    <cfRule type="expression" dxfId="303" priority="381" stopIfTrue="1">
      <formula>R20&lt;=0</formula>
    </cfRule>
    <cfRule type="expression" dxfId="302" priority="382" stopIfTrue="1">
      <formula>R20&lt;1</formula>
    </cfRule>
    <cfRule type="expression" dxfId="301" priority="383">
      <formula>R20&gt;=1</formula>
    </cfRule>
  </conditionalFormatting>
  <conditionalFormatting sqref="O20">
    <cfRule type="expression" dxfId="300" priority="376" stopIfTrue="1">
      <formula>O20=""</formula>
    </cfRule>
    <cfRule type="expression" dxfId="299" priority="377" stopIfTrue="1">
      <formula>O20&lt;=0</formula>
    </cfRule>
    <cfRule type="expression" dxfId="298" priority="378" stopIfTrue="1">
      <formula>O20&lt;1</formula>
    </cfRule>
    <cfRule type="expression" dxfId="297" priority="379">
      <formula>O20&gt;=1</formula>
    </cfRule>
  </conditionalFormatting>
  <conditionalFormatting sqref="U20">
    <cfRule type="expression" dxfId="296" priority="372" stopIfTrue="1">
      <formula>U20=""</formula>
    </cfRule>
    <cfRule type="expression" dxfId="295" priority="373" stopIfTrue="1">
      <formula>U20&lt;=0</formula>
    </cfRule>
    <cfRule type="expression" dxfId="294" priority="374" stopIfTrue="1">
      <formula>U20&lt;1</formula>
    </cfRule>
    <cfRule type="expression" dxfId="293" priority="375">
      <formula>U20&gt;=1</formula>
    </cfRule>
  </conditionalFormatting>
  <conditionalFormatting sqref="P20:Q20">
    <cfRule type="expression" dxfId="292" priority="364" stopIfTrue="1">
      <formula>P20=""</formula>
    </cfRule>
    <cfRule type="expression" dxfId="291" priority="365" stopIfTrue="1">
      <formula>P20&lt;=0</formula>
    </cfRule>
    <cfRule type="expression" dxfId="290" priority="366" stopIfTrue="1">
      <formula>P20&lt;1</formula>
    </cfRule>
    <cfRule type="expression" dxfId="289" priority="367">
      <formula>P20&gt;=1</formula>
    </cfRule>
  </conditionalFormatting>
  <conditionalFormatting sqref="V20:W20">
    <cfRule type="expression" dxfId="288" priority="368" stopIfTrue="1">
      <formula>V20=""</formula>
    </cfRule>
    <cfRule type="expression" dxfId="287" priority="369" stopIfTrue="1">
      <formula>V20&lt;=0</formula>
    </cfRule>
    <cfRule type="expression" dxfId="286" priority="370" stopIfTrue="1">
      <formula>V20&lt;1</formula>
    </cfRule>
    <cfRule type="expression" dxfId="285" priority="371">
      <formula>V20&gt;=1</formula>
    </cfRule>
  </conditionalFormatting>
  <conditionalFormatting sqref="AD20:AE20">
    <cfRule type="expression" dxfId="284" priority="348" stopIfTrue="1">
      <formula>AD20=""</formula>
    </cfRule>
    <cfRule type="expression" dxfId="283" priority="349" stopIfTrue="1">
      <formula>AD20&lt;=0</formula>
    </cfRule>
    <cfRule type="expression" dxfId="282" priority="350" stopIfTrue="1">
      <formula>AD20&lt;1</formula>
    </cfRule>
    <cfRule type="expression" dxfId="281" priority="351">
      <formula>AD20&gt;=1</formula>
    </cfRule>
  </conditionalFormatting>
  <conditionalFormatting sqref="Y20">
    <cfRule type="expression" dxfId="280" priority="360" stopIfTrue="1">
      <formula>Y20=""</formula>
    </cfRule>
    <cfRule type="expression" dxfId="279" priority="361" stopIfTrue="1">
      <formula>Y20&lt;=0</formula>
    </cfRule>
    <cfRule type="expression" dxfId="278" priority="362" stopIfTrue="1">
      <formula>Y20&lt;1</formula>
    </cfRule>
    <cfRule type="expression" dxfId="277" priority="363">
      <formula>Y20&gt;=1</formula>
    </cfRule>
  </conditionalFormatting>
  <conditionalFormatting sqref="AC20">
    <cfRule type="expression" dxfId="276" priority="356" stopIfTrue="1">
      <formula>AC20=""</formula>
    </cfRule>
    <cfRule type="expression" dxfId="275" priority="357" stopIfTrue="1">
      <formula>AC20&lt;=0</formula>
    </cfRule>
    <cfRule type="expression" dxfId="274" priority="358" stopIfTrue="1">
      <formula>AC20&lt;1</formula>
    </cfRule>
    <cfRule type="expression" dxfId="273" priority="359">
      <formula>AC20&gt;=1</formula>
    </cfRule>
  </conditionalFormatting>
  <conditionalFormatting sqref="Z20:AA20">
    <cfRule type="expression" dxfId="272" priority="352" stopIfTrue="1">
      <formula>Z20=""</formula>
    </cfRule>
    <cfRule type="expression" dxfId="271" priority="353" stopIfTrue="1">
      <formula>Z20&lt;=0</formula>
    </cfRule>
    <cfRule type="expression" dxfId="270" priority="354" stopIfTrue="1">
      <formula>Z20&lt;1</formula>
    </cfRule>
    <cfRule type="expression" dxfId="269" priority="355">
      <formula>Z20&gt;=1</formula>
    </cfRule>
  </conditionalFormatting>
  <conditionalFormatting sqref="R25">
    <cfRule type="expression" dxfId="268" priority="344" stopIfTrue="1">
      <formula>R25=""</formula>
    </cfRule>
    <cfRule type="expression" dxfId="267" priority="345" stopIfTrue="1">
      <formula>R25&lt;=0</formula>
    </cfRule>
    <cfRule type="expression" dxfId="266" priority="346" stopIfTrue="1">
      <formula>R25&lt;1</formula>
    </cfRule>
    <cfRule type="expression" dxfId="265" priority="347">
      <formula>R25&gt;=1</formula>
    </cfRule>
  </conditionalFormatting>
  <conditionalFormatting sqref="O25">
    <cfRule type="expression" dxfId="264" priority="340" stopIfTrue="1">
      <formula>O25=""</formula>
    </cfRule>
    <cfRule type="expression" dxfId="263" priority="341" stopIfTrue="1">
      <formula>O25&lt;=0</formula>
    </cfRule>
    <cfRule type="expression" dxfId="262" priority="342" stopIfTrue="1">
      <formula>O25&lt;1</formula>
    </cfRule>
    <cfRule type="expression" dxfId="261" priority="343">
      <formula>O25&gt;=1</formula>
    </cfRule>
  </conditionalFormatting>
  <conditionalFormatting sqref="U25">
    <cfRule type="expression" dxfId="260" priority="336" stopIfTrue="1">
      <formula>U25=""</formula>
    </cfRule>
    <cfRule type="expression" dxfId="259" priority="337" stopIfTrue="1">
      <formula>U25&lt;=0</formula>
    </cfRule>
    <cfRule type="expression" dxfId="258" priority="338" stopIfTrue="1">
      <formula>U25&lt;1</formula>
    </cfRule>
    <cfRule type="expression" dxfId="257" priority="339">
      <formula>U25&gt;=1</formula>
    </cfRule>
  </conditionalFormatting>
  <conditionalFormatting sqref="P25:Q25">
    <cfRule type="expression" dxfId="256" priority="328" stopIfTrue="1">
      <formula>P25=""</formula>
    </cfRule>
    <cfRule type="expression" dxfId="255" priority="329" stopIfTrue="1">
      <formula>P25&lt;=0</formula>
    </cfRule>
    <cfRule type="expression" dxfId="254" priority="330" stopIfTrue="1">
      <formula>P25&lt;1</formula>
    </cfRule>
    <cfRule type="expression" dxfId="253" priority="331">
      <formula>P25&gt;=1</formula>
    </cfRule>
  </conditionalFormatting>
  <conditionalFormatting sqref="V25:W25">
    <cfRule type="expression" dxfId="252" priority="332" stopIfTrue="1">
      <formula>V25=""</formula>
    </cfRule>
    <cfRule type="expression" dxfId="251" priority="333" stopIfTrue="1">
      <formula>V25&lt;=0</formula>
    </cfRule>
    <cfRule type="expression" dxfId="250" priority="334" stopIfTrue="1">
      <formula>V25&lt;1</formula>
    </cfRule>
    <cfRule type="expression" dxfId="249" priority="335">
      <formula>V25&gt;=1</formula>
    </cfRule>
  </conditionalFormatting>
  <conditionalFormatting sqref="AD25:AE25">
    <cfRule type="expression" dxfId="248" priority="312" stopIfTrue="1">
      <formula>AD25=""</formula>
    </cfRule>
    <cfRule type="expression" dxfId="247" priority="313" stopIfTrue="1">
      <formula>AD25&lt;=0</formula>
    </cfRule>
    <cfRule type="expression" dxfId="246" priority="314" stopIfTrue="1">
      <formula>AD25&lt;1</formula>
    </cfRule>
    <cfRule type="expression" dxfId="245" priority="315">
      <formula>AD25&gt;=1</formula>
    </cfRule>
  </conditionalFormatting>
  <conditionalFormatting sqref="Y25">
    <cfRule type="expression" dxfId="244" priority="324" stopIfTrue="1">
      <formula>Y25=""</formula>
    </cfRule>
    <cfRule type="expression" dxfId="243" priority="325" stopIfTrue="1">
      <formula>Y25&lt;=0</formula>
    </cfRule>
    <cfRule type="expression" dxfId="242" priority="326" stopIfTrue="1">
      <formula>Y25&lt;1</formula>
    </cfRule>
    <cfRule type="expression" dxfId="241" priority="327">
      <formula>Y25&gt;=1</formula>
    </cfRule>
  </conditionalFormatting>
  <conditionalFormatting sqref="AC25">
    <cfRule type="expression" dxfId="240" priority="320" stopIfTrue="1">
      <formula>AC25=""</formula>
    </cfRule>
    <cfRule type="expression" dxfId="239" priority="321" stopIfTrue="1">
      <formula>AC25&lt;=0</formula>
    </cfRule>
    <cfRule type="expression" dxfId="238" priority="322" stopIfTrue="1">
      <formula>AC25&lt;1</formula>
    </cfRule>
    <cfRule type="expression" dxfId="237" priority="323">
      <formula>AC25&gt;=1</formula>
    </cfRule>
  </conditionalFormatting>
  <conditionalFormatting sqref="Z25:AA25">
    <cfRule type="expression" dxfId="236" priority="316" stopIfTrue="1">
      <formula>Z25=""</formula>
    </cfRule>
    <cfRule type="expression" dxfId="235" priority="317" stopIfTrue="1">
      <formula>Z25&lt;=0</formula>
    </cfRule>
    <cfRule type="expression" dxfId="234" priority="318" stopIfTrue="1">
      <formula>Z25&lt;1</formula>
    </cfRule>
    <cfRule type="expression" dxfId="233" priority="319">
      <formula>Z25&gt;=1</formula>
    </cfRule>
  </conditionalFormatting>
  <conditionalFormatting sqref="R66:R70 R58:R63 R45:R53">
    <cfRule type="expression" dxfId="232" priority="231" stopIfTrue="1">
      <formula>S45=""</formula>
    </cfRule>
    <cfRule type="expression" dxfId="231" priority="232" stopIfTrue="1">
      <formula>AND(S45&lt;&gt;"",R45&lt;1)</formula>
    </cfRule>
    <cfRule type="expression" dxfId="230" priority="233">
      <formula>AND(S45&lt;&gt;"",R45&gt;=1)</formula>
    </cfRule>
  </conditionalFormatting>
  <conditionalFormatting sqref="X66:X70 X58:X63 X45:X53">
    <cfRule type="expression" dxfId="229" priority="228" stopIfTrue="1">
      <formula>Y45=""</formula>
    </cfRule>
    <cfRule type="expression" dxfId="228" priority="229" stopIfTrue="1">
      <formula>AND(Y45&lt;&gt;"",X45&lt;1)</formula>
    </cfRule>
    <cfRule type="expression" dxfId="227" priority="230">
      <formula>AND(Y45&lt;&gt;"",X45&gt;=1)</formula>
    </cfRule>
  </conditionalFormatting>
  <conditionalFormatting sqref="AB66:AB70 AB58:AB63 AB55 AB44:AB53">
    <cfRule type="expression" dxfId="226" priority="225" stopIfTrue="1">
      <formula>AC44=""</formula>
    </cfRule>
    <cfRule type="expression" dxfId="225" priority="226" stopIfTrue="1">
      <formula>AND(AC44&lt;&gt;"",AB44&lt;1)</formula>
    </cfRule>
    <cfRule type="expression" dxfId="224" priority="227">
      <formula>AND(AC44&lt;&gt;"",AB44&gt;=1)</formula>
    </cfRule>
  </conditionalFormatting>
  <conditionalFormatting sqref="AD59">
    <cfRule type="expression" dxfId="223" priority="221" stopIfTrue="1">
      <formula>AD59=""</formula>
    </cfRule>
    <cfRule type="expression" dxfId="222" priority="222" stopIfTrue="1">
      <formula>AD59&lt;=0</formula>
    </cfRule>
    <cfRule type="expression" dxfId="221" priority="223" stopIfTrue="1">
      <formula>AD59&lt;1</formula>
    </cfRule>
    <cfRule type="expression" dxfId="220" priority="224">
      <formula>AD59&gt;=1</formula>
    </cfRule>
  </conditionalFormatting>
  <conditionalFormatting sqref="AD59">
    <cfRule type="expression" dxfId="219" priority="217" stopIfTrue="1">
      <formula>AD59=""</formula>
    </cfRule>
    <cfRule type="expression" dxfId="218" priority="218" stopIfTrue="1">
      <formula>AD59&lt;=0</formula>
    </cfRule>
    <cfRule type="expression" dxfId="217" priority="219" stopIfTrue="1">
      <formula>AD59&lt;1</formula>
    </cfRule>
    <cfRule type="expression" dxfId="216" priority="220">
      <formula>AD59&gt;=1</formula>
    </cfRule>
  </conditionalFormatting>
  <conditionalFormatting sqref="AD60">
    <cfRule type="expression" dxfId="215" priority="213" stopIfTrue="1">
      <formula>AD60=""</formula>
    </cfRule>
    <cfRule type="expression" dxfId="214" priority="214" stopIfTrue="1">
      <formula>AD60&lt;=0</formula>
    </cfRule>
    <cfRule type="expression" dxfId="213" priority="215" stopIfTrue="1">
      <formula>AD60&lt;1</formula>
    </cfRule>
    <cfRule type="expression" dxfId="212" priority="216">
      <formula>AD60&gt;=1</formula>
    </cfRule>
  </conditionalFormatting>
  <conditionalFormatting sqref="AD60">
    <cfRule type="expression" dxfId="211" priority="209" stopIfTrue="1">
      <formula>AD60=""</formula>
    </cfRule>
    <cfRule type="expression" dxfId="210" priority="210" stopIfTrue="1">
      <formula>AD60&lt;=0</formula>
    </cfRule>
    <cfRule type="expression" dxfId="209" priority="211" stopIfTrue="1">
      <formula>AD60&lt;1</formula>
    </cfRule>
    <cfRule type="expression" dxfId="208" priority="212">
      <formula>AD60&gt;=1</formula>
    </cfRule>
  </conditionalFormatting>
  <conditionalFormatting sqref="AD61">
    <cfRule type="expression" dxfId="207" priority="205" stopIfTrue="1">
      <formula>AD61=""</formula>
    </cfRule>
    <cfRule type="expression" dxfId="206" priority="206" stopIfTrue="1">
      <formula>AD61&lt;=0</formula>
    </cfRule>
    <cfRule type="expression" dxfId="205" priority="207" stopIfTrue="1">
      <formula>AD61&lt;1</formula>
    </cfRule>
    <cfRule type="expression" dxfId="204" priority="208">
      <formula>AD61&gt;=1</formula>
    </cfRule>
  </conditionalFormatting>
  <conditionalFormatting sqref="AD61">
    <cfRule type="expression" dxfId="203" priority="201" stopIfTrue="1">
      <formula>AD61=""</formula>
    </cfRule>
    <cfRule type="expression" dxfId="202" priority="202" stopIfTrue="1">
      <formula>AD61&lt;=0</formula>
    </cfRule>
    <cfRule type="expression" dxfId="201" priority="203" stopIfTrue="1">
      <formula>AD61&lt;1</formula>
    </cfRule>
    <cfRule type="expression" dxfId="200" priority="204">
      <formula>AD61&gt;=1</formula>
    </cfRule>
  </conditionalFormatting>
  <conditionalFormatting sqref="AD62">
    <cfRule type="expression" dxfId="199" priority="197" stopIfTrue="1">
      <formula>AD62=""</formula>
    </cfRule>
    <cfRule type="expression" dxfId="198" priority="198" stopIfTrue="1">
      <formula>AD62&lt;=0</formula>
    </cfRule>
    <cfRule type="expression" dxfId="197" priority="199" stopIfTrue="1">
      <formula>AD62&lt;1</formula>
    </cfRule>
    <cfRule type="expression" dxfId="196" priority="200">
      <formula>AD62&gt;=1</formula>
    </cfRule>
  </conditionalFormatting>
  <conditionalFormatting sqref="AD62">
    <cfRule type="expression" dxfId="195" priority="193" stopIfTrue="1">
      <formula>AD62=""</formula>
    </cfRule>
    <cfRule type="expression" dxfId="194" priority="194" stopIfTrue="1">
      <formula>AD62&lt;=0</formula>
    </cfRule>
    <cfRule type="expression" dxfId="193" priority="195" stopIfTrue="1">
      <formula>AD62&lt;1</formula>
    </cfRule>
    <cfRule type="expression" dxfId="192" priority="196">
      <formula>AD62&gt;=1</formula>
    </cfRule>
  </conditionalFormatting>
  <conditionalFormatting sqref="AD63">
    <cfRule type="expression" dxfId="191" priority="189" stopIfTrue="1">
      <formula>AD63=""</formula>
    </cfRule>
    <cfRule type="expression" dxfId="190" priority="190" stopIfTrue="1">
      <formula>AD63&lt;=0</formula>
    </cfRule>
    <cfRule type="expression" dxfId="189" priority="191" stopIfTrue="1">
      <formula>AD63&lt;1</formula>
    </cfRule>
    <cfRule type="expression" dxfId="188" priority="192">
      <formula>AD63&gt;=1</formula>
    </cfRule>
  </conditionalFormatting>
  <conditionalFormatting sqref="AD63">
    <cfRule type="expression" dxfId="187" priority="185" stopIfTrue="1">
      <formula>AD63=""</formula>
    </cfRule>
    <cfRule type="expression" dxfId="186" priority="186" stopIfTrue="1">
      <formula>AD63&lt;=0</formula>
    </cfRule>
    <cfRule type="expression" dxfId="185" priority="187" stopIfTrue="1">
      <formula>AD63&lt;1</formula>
    </cfRule>
    <cfRule type="expression" dxfId="184" priority="188">
      <formula>AD63&gt;=1</formula>
    </cfRule>
  </conditionalFormatting>
  <conditionalFormatting sqref="AD66">
    <cfRule type="expression" dxfId="183" priority="181" stopIfTrue="1">
      <formula>AD66=""</formula>
    </cfRule>
    <cfRule type="expression" dxfId="182" priority="182" stopIfTrue="1">
      <formula>AD66&lt;=0</formula>
    </cfRule>
    <cfRule type="expression" dxfId="181" priority="183" stopIfTrue="1">
      <formula>AD66&lt;1</formula>
    </cfRule>
    <cfRule type="expression" dxfId="180" priority="184">
      <formula>AD66&gt;=1</formula>
    </cfRule>
  </conditionalFormatting>
  <conditionalFormatting sqref="AD66">
    <cfRule type="expression" dxfId="179" priority="177" stopIfTrue="1">
      <formula>AD66=""</formula>
    </cfRule>
    <cfRule type="expression" dxfId="178" priority="178" stopIfTrue="1">
      <formula>AD66&lt;=0</formula>
    </cfRule>
    <cfRule type="expression" dxfId="177" priority="179" stopIfTrue="1">
      <formula>AD66&lt;1</formula>
    </cfRule>
    <cfRule type="expression" dxfId="176" priority="180">
      <formula>AD66&gt;=1</formula>
    </cfRule>
  </conditionalFormatting>
  <conditionalFormatting sqref="AD67">
    <cfRule type="expression" dxfId="175" priority="173" stopIfTrue="1">
      <formula>AD67=""</formula>
    </cfRule>
    <cfRule type="expression" dxfId="174" priority="174" stopIfTrue="1">
      <formula>AD67&lt;=0</formula>
    </cfRule>
    <cfRule type="expression" dxfId="173" priority="175" stopIfTrue="1">
      <formula>AD67&lt;1</formula>
    </cfRule>
    <cfRule type="expression" dxfId="172" priority="176">
      <formula>AD67&gt;=1</formula>
    </cfRule>
  </conditionalFormatting>
  <conditionalFormatting sqref="AD67">
    <cfRule type="expression" dxfId="171" priority="169" stopIfTrue="1">
      <formula>AD67=""</formula>
    </cfRule>
    <cfRule type="expression" dxfId="170" priority="170" stopIfTrue="1">
      <formula>AD67&lt;=0</formula>
    </cfRule>
    <cfRule type="expression" dxfId="169" priority="171" stopIfTrue="1">
      <formula>AD67&lt;1</formula>
    </cfRule>
    <cfRule type="expression" dxfId="168" priority="172">
      <formula>AD67&gt;=1</formula>
    </cfRule>
  </conditionalFormatting>
  <conditionalFormatting sqref="AD68">
    <cfRule type="expression" dxfId="167" priority="165" stopIfTrue="1">
      <formula>AD68=""</formula>
    </cfRule>
    <cfRule type="expression" dxfId="166" priority="166" stopIfTrue="1">
      <formula>AD68&lt;=0</formula>
    </cfRule>
    <cfRule type="expression" dxfId="165" priority="167" stopIfTrue="1">
      <formula>AD68&lt;1</formula>
    </cfRule>
    <cfRule type="expression" dxfId="164" priority="168">
      <formula>AD68&gt;=1</formula>
    </cfRule>
  </conditionalFormatting>
  <conditionalFormatting sqref="AD68">
    <cfRule type="expression" dxfId="163" priority="161" stopIfTrue="1">
      <formula>AD68=""</formula>
    </cfRule>
    <cfRule type="expression" dxfId="162" priority="162" stopIfTrue="1">
      <formula>AD68&lt;=0</formula>
    </cfRule>
    <cfRule type="expression" dxfId="161" priority="163" stopIfTrue="1">
      <formula>AD68&lt;1</formula>
    </cfRule>
    <cfRule type="expression" dxfId="160" priority="164">
      <formula>AD68&gt;=1</formula>
    </cfRule>
  </conditionalFormatting>
  <conditionalFormatting sqref="AD69">
    <cfRule type="expression" dxfId="159" priority="157" stopIfTrue="1">
      <formula>AD69=""</formula>
    </cfRule>
    <cfRule type="expression" dxfId="158" priority="158" stopIfTrue="1">
      <formula>AD69&lt;=0</formula>
    </cfRule>
    <cfRule type="expression" dxfId="157" priority="159" stopIfTrue="1">
      <formula>AD69&lt;1</formula>
    </cfRule>
    <cfRule type="expression" dxfId="156" priority="160">
      <formula>AD69&gt;=1</formula>
    </cfRule>
  </conditionalFormatting>
  <conditionalFormatting sqref="AD69">
    <cfRule type="expression" dxfId="155" priority="153" stopIfTrue="1">
      <formula>AD69=""</formula>
    </cfRule>
    <cfRule type="expression" dxfId="154" priority="154" stopIfTrue="1">
      <formula>AD69&lt;=0</formula>
    </cfRule>
    <cfRule type="expression" dxfId="153" priority="155" stopIfTrue="1">
      <formula>AD69&lt;1</formula>
    </cfRule>
    <cfRule type="expression" dxfId="152" priority="156">
      <formula>AD69&gt;=1</formula>
    </cfRule>
  </conditionalFormatting>
  <conditionalFormatting sqref="AD70">
    <cfRule type="expression" dxfId="151" priority="149" stopIfTrue="1">
      <formula>AD70=""</formula>
    </cfRule>
    <cfRule type="expression" dxfId="150" priority="150" stopIfTrue="1">
      <formula>AD70&lt;=0</formula>
    </cfRule>
    <cfRule type="expression" dxfId="149" priority="151" stopIfTrue="1">
      <formula>AD70&lt;1</formula>
    </cfRule>
    <cfRule type="expression" dxfId="148" priority="152">
      <formula>AD70&gt;=1</formula>
    </cfRule>
  </conditionalFormatting>
  <conditionalFormatting sqref="AD70">
    <cfRule type="expression" dxfId="147" priority="145" stopIfTrue="1">
      <formula>AD70=""</formula>
    </cfRule>
    <cfRule type="expression" dxfId="146" priority="146" stopIfTrue="1">
      <formula>AD70&lt;=0</formula>
    </cfRule>
    <cfRule type="expression" dxfId="145" priority="147" stopIfTrue="1">
      <formula>AD70&lt;1</formula>
    </cfRule>
    <cfRule type="expression" dxfId="144" priority="148">
      <formula>AD70&gt;=1</formula>
    </cfRule>
  </conditionalFormatting>
  <conditionalFormatting sqref="R21">
    <cfRule type="expression" dxfId="143" priority="141" stopIfTrue="1">
      <formula>R21=""</formula>
    </cfRule>
    <cfRule type="expression" dxfId="142" priority="142" stopIfTrue="1">
      <formula>R21&lt;=0</formula>
    </cfRule>
    <cfRule type="expression" dxfId="141" priority="143" stopIfTrue="1">
      <formula>R21&lt;1</formula>
    </cfRule>
    <cfRule type="expression" dxfId="140" priority="144">
      <formula>R21&gt;=1</formula>
    </cfRule>
  </conditionalFormatting>
  <conditionalFormatting sqref="O21">
    <cfRule type="expression" dxfId="139" priority="137" stopIfTrue="1">
      <formula>O21=""</formula>
    </cfRule>
    <cfRule type="expression" dxfId="138" priority="138" stopIfTrue="1">
      <formula>O21&lt;=0</formula>
    </cfRule>
    <cfRule type="expression" dxfId="137" priority="139" stopIfTrue="1">
      <formula>O21&lt;1</formula>
    </cfRule>
    <cfRule type="expression" dxfId="136" priority="140">
      <formula>O21&gt;=1</formula>
    </cfRule>
  </conditionalFormatting>
  <conditionalFormatting sqref="U21">
    <cfRule type="expression" dxfId="135" priority="133" stopIfTrue="1">
      <formula>U21=""</formula>
    </cfRule>
    <cfRule type="expression" dxfId="134" priority="134" stopIfTrue="1">
      <formula>U21&lt;=0</formula>
    </cfRule>
    <cfRule type="expression" dxfId="133" priority="135" stopIfTrue="1">
      <formula>U21&lt;1</formula>
    </cfRule>
    <cfRule type="expression" dxfId="132" priority="136">
      <formula>U21&gt;=1</formula>
    </cfRule>
  </conditionalFormatting>
  <conditionalFormatting sqref="P21:Q21">
    <cfRule type="expression" dxfId="131" priority="125" stopIfTrue="1">
      <formula>P21=""</formula>
    </cfRule>
    <cfRule type="expression" dxfId="130" priority="126" stopIfTrue="1">
      <formula>P21&lt;=0</formula>
    </cfRule>
    <cfRule type="expression" dxfId="129" priority="127" stopIfTrue="1">
      <formula>P21&lt;1</formula>
    </cfRule>
    <cfRule type="expression" dxfId="128" priority="128">
      <formula>P21&gt;=1</formula>
    </cfRule>
  </conditionalFormatting>
  <conditionalFormatting sqref="V21:W21">
    <cfRule type="expression" dxfId="127" priority="129" stopIfTrue="1">
      <formula>V21=""</formula>
    </cfRule>
    <cfRule type="expression" dxfId="126" priority="130" stopIfTrue="1">
      <formula>V21&lt;=0</formula>
    </cfRule>
    <cfRule type="expression" dxfId="125" priority="131" stopIfTrue="1">
      <formula>V21&lt;1</formula>
    </cfRule>
    <cfRule type="expression" dxfId="124" priority="132">
      <formula>V21&gt;=1</formula>
    </cfRule>
  </conditionalFormatting>
  <conditionalFormatting sqref="AD21:AE21">
    <cfRule type="expression" dxfId="123" priority="109" stopIfTrue="1">
      <formula>AD21=""</formula>
    </cfRule>
    <cfRule type="expression" dxfId="122" priority="110" stopIfTrue="1">
      <formula>AD21&lt;=0</formula>
    </cfRule>
    <cfRule type="expression" dxfId="121" priority="111" stopIfTrue="1">
      <formula>AD21&lt;1</formula>
    </cfRule>
    <cfRule type="expression" dxfId="120" priority="112">
      <formula>AD21&gt;=1</formula>
    </cfRule>
  </conditionalFormatting>
  <conditionalFormatting sqref="Y21">
    <cfRule type="expression" dxfId="119" priority="121" stopIfTrue="1">
      <formula>Y21=""</formula>
    </cfRule>
    <cfRule type="expression" dxfId="118" priority="122" stopIfTrue="1">
      <formula>Y21&lt;=0</formula>
    </cfRule>
    <cfRule type="expression" dxfId="117" priority="123" stopIfTrue="1">
      <formula>Y21&lt;1</formula>
    </cfRule>
    <cfRule type="expression" dxfId="116" priority="124">
      <formula>Y21&gt;=1</formula>
    </cfRule>
  </conditionalFormatting>
  <conditionalFormatting sqref="AC21">
    <cfRule type="expression" dxfId="115" priority="117" stopIfTrue="1">
      <formula>AC21=""</formula>
    </cfRule>
    <cfRule type="expression" dxfId="114" priority="118" stopIfTrue="1">
      <formula>AC21&lt;=0</formula>
    </cfRule>
    <cfRule type="expression" dxfId="113" priority="119" stopIfTrue="1">
      <formula>AC21&lt;1</formula>
    </cfRule>
    <cfRule type="expression" dxfId="112" priority="120">
      <formula>AC21&gt;=1</formula>
    </cfRule>
  </conditionalFormatting>
  <conditionalFormatting sqref="Z21:AA21">
    <cfRule type="expression" dxfId="111" priority="113" stopIfTrue="1">
      <formula>Z21=""</formula>
    </cfRule>
    <cfRule type="expression" dxfId="110" priority="114" stopIfTrue="1">
      <formula>Z21&lt;=0</formula>
    </cfRule>
    <cfRule type="expression" dxfId="109" priority="115" stopIfTrue="1">
      <formula>Z21&lt;1</formula>
    </cfRule>
    <cfRule type="expression" dxfId="108" priority="116">
      <formula>Z21&gt;=1</formula>
    </cfRule>
  </conditionalFormatting>
  <conditionalFormatting sqref="R22">
    <cfRule type="expression" dxfId="107" priority="105" stopIfTrue="1">
      <formula>R22=""</formula>
    </cfRule>
    <cfRule type="expression" dxfId="106" priority="106" stopIfTrue="1">
      <formula>R22&lt;=0</formula>
    </cfRule>
    <cfRule type="expression" dxfId="105" priority="107" stopIfTrue="1">
      <formula>R22&lt;1</formula>
    </cfRule>
    <cfRule type="expression" dxfId="104" priority="108">
      <formula>R22&gt;=1</formula>
    </cfRule>
  </conditionalFormatting>
  <conditionalFormatting sqref="O22">
    <cfRule type="expression" dxfId="103" priority="101" stopIfTrue="1">
      <formula>O22=""</formula>
    </cfRule>
    <cfRule type="expression" dxfId="102" priority="102" stopIfTrue="1">
      <formula>O22&lt;=0</formula>
    </cfRule>
    <cfRule type="expression" dxfId="101" priority="103" stopIfTrue="1">
      <formula>O22&lt;1</formula>
    </cfRule>
    <cfRule type="expression" dxfId="100" priority="104">
      <formula>O22&gt;=1</formula>
    </cfRule>
  </conditionalFormatting>
  <conditionalFormatting sqref="U22">
    <cfRule type="expression" dxfId="99" priority="97" stopIfTrue="1">
      <formula>U22=""</formula>
    </cfRule>
    <cfRule type="expression" dxfId="98" priority="98" stopIfTrue="1">
      <formula>U22&lt;=0</formula>
    </cfRule>
    <cfRule type="expression" dxfId="97" priority="99" stopIfTrue="1">
      <formula>U22&lt;1</formula>
    </cfRule>
    <cfRule type="expression" dxfId="96" priority="100">
      <formula>U22&gt;=1</formula>
    </cfRule>
  </conditionalFormatting>
  <conditionalFormatting sqref="P22:Q22">
    <cfRule type="expression" dxfId="95" priority="89" stopIfTrue="1">
      <formula>P22=""</formula>
    </cfRule>
    <cfRule type="expression" dxfId="94" priority="90" stopIfTrue="1">
      <formula>P22&lt;=0</formula>
    </cfRule>
    <cfRule type="expression" dxfId="93" priority="91" stopIfTrue="1">
      <formula>P22&lt;1</formula>
    </cfRule>
    <cfRule type="expression" dxfId="92" priority="92">
      <formula>P22&gt;=1</formula>
    </cfRule>
  </conditionalFormatting>
  <conditionalFormatting sqref="V22:W22">
    <cfRule type="expression" dxfId="91" priority="93" stopIfTrue="1">
      <formula>V22=""</formula>
    </cfRule>
    <cfRule type="expression" dxfId="90" priority="94" stopIfTrue="1">
      <formula>V22&lt;=0</formula>
    </cfRule>
    <cfRule type="expression" dxfId="89" priority="95" stopIfTrue="1">
      <formula>V22&lt;1</formula>
    </cfRule>
    <cfRule type="expression" dxfId="88" priority="96">
      <formula>V22&gt;=1</formula>
    </cfRule>
  </conditionalFormatting>
  <conditionalFormatting sqref="AD22:AE22">
    <cfRule type="expression" dxfId="87" priority="73" stopIfTrue="1">
      <formula>AD22=""</formula>
    </cfRule>
    <cfRule type="expression" dxfId="86" priority="74" stopIfTrue="1">
      <formula>AD22&lt;=0</formula>
    </cfRule>
    <cfRule type="expression" dxfId="85" priority="75" stopIfTrue="1">
      <formula>AD22&lt;1</formula>
    </cfRule>
    <cfRule type="expression" dxfId="84" priority="76">
      <formula>AD22&gt;=1</formula>
    </cfRule>
  </conditionalFormatting>
  <conditionalFormatting sqref="Y22">
    <cfRule type="expression" dxfId="83" priority="85" stopIfTrue="1">
      <formula>Y22=""</formula>
    </cfRule>
    <cfRule type="expression" dxfId="82" priority="86" stopIfTrue="1">
      <formula>Y22&lt;=0</formula>
    </cfRule>
    <cfRule type="expression" dxfId="81" priority="87" stopIfTrue="1">
      <formula>Y22&lt;1</formula>
    </cfRule>
    <cfRule type="expression" dxfId="80" priority="88">
      <formula>Y22&gt;=1</formula>
    </cfRule>
  </conditionalFormatting>
  <conditionalFormatting sqref="AC22">
    <cfRule type="expression" dxfId="79" priority="81" stopIfTrue="1">
      <formula>AC22=""</formula>
    </cfRule>
    <cfRule type="expression" dxfId="78" priority="82" stopIfTrue="1">
      <formula>AC22&lt;=0</formula>
    </cfRule>
    <cfRule type="expression" dxfId="77" priority="83" stopIfTrue="1">
      <formula>AC22&lt;1</formula>
    </cfRule>
    <cfRule type="expression" dxfId="76" priority="84">
      <formula>AC22&gt;=1</formula>
    </cfRule>
  </conditionalFormatting>
  <conditionalFormatting sqref="Z22:AA22">
    <cfRule type="expression" dxfId="75" priority="77" stopIfTrue="1">
      <formula>Z22=""</formula>
    </cfRule>
    <cfRule type="expression" dxfId="74" priority="78" stopIfTrue="1">
      <formula>Z22&lt;=0</formula>
    </cfRule>
    <cfRule type="expression" dxfId="73" priority="79" stopIfTrue="1">
      <formula>Z22&lt;1</formula>
    </cfRule>
    <cfRule type="expression" dxfId="72" priority="80">
      <formula>Z22&gt;=1</formula>
    </cfRule>
  </conditionalFormatting>
  <conditionalFormatting sqref="R24">
    <cfRule type="expression" dxfId="71" priority="69" stopIfTrue="1">
      <formula>R24=""</formula>
    </cfRule>
    <cfRule type="expression" dxfId="70" priority="70" stopIfTrue="1">
      <formula>R24&lt;=0</formula>
    </cfRule>
    <cfRule type="expression" dxfId="69" priority="71" stopIfTrue="1">
      <formula>R24&lt;1</formula>
    </cfRule>
    <cfRule type="expression" dxfId="68" priority="72">
      <formula>R24&gt;=1</formula>
    </cfRule>
  </conditionalFormatting>
  <conditionalFormatting sqref="O24">
    <cfRule type="expression" dxfId="67" priority="65" stopIfTrue="1">
      <formula>O24=""</formula>
    </cfRule>
    <cfRule type="expression" dxfId="66" priority="66" stopIfTrue="1">
      <formula>O24&lt;=0</formula>
    </cfRule>
    <cfRule type="expression" dxfId="65" priority="67" stopIfTrue="1">
      <formula>O24&lt;1</formula>
    </cfRule>
    <cfRule type="expression" dxfId="64" priority="68">
      <formula>O24&gt;=1</formula>
    </cfRule>
  </conditionalFormatting>
  <conditionalFormatting sqref="U24">
    <cfRule type="expression" dxfId="63" priority="61" stopIfTrue="1">
      <formula>U24=""</formula>
    </cfRule>
    <cfRule type="expression" dxfId="62" priority="62" stopIfTrue="1">
      <formula>U24&lt;=0</formula>
    </cfRule>
    <cfRule type="expression" dxfId="61" priority="63" stopIfTrue="1">
      <formula>U24&lt;1</formula>
    </cfRule>
    <cfRule type="expression" dxfId="60" priority="64">
      <formula>U24&gt;=1</formula>
    </cfRule>
  </conditionalFormatting>
  <conditionalFormatting sqref="P24:Q24">
    <cfRule type="expression" dxfId="59" priority="53" stopIfTrue="1">
      <formula>P24=""</formula>
    </cfRule>
    <cfRule type="expression" dxfId="58" priority="54" stopIfTrue="1">
      <formula>P24&lt;=0</formula>
    </cfRule>
    <cfRule type="expression" dxfId="57" priority="55" stopIfTrue="1">
      <formula>P24&lt;1</formula>
    </cfRule>
    <cfRule type="expression" dxfId="56" priority="56">
      <formula>P24&gt;=1</formula>
    </cfRule>
  </conditionalFormatting>
  <conditionalFormatting sqref="V24:W24">
    <cfRule type="expression" dxfId="55" priority="57" stopIfTrue="1">
      <formula>V24=""</formula>
    </cfRule>
    <cfRule type="expression" dxfId="54" priority="58" stopIfTrue="1">
      <formula>V24&lt;=0</formula>
    </cfRule>
    <cfRule type="expression" dxfId="53" priority="59" stopIfTrue="1">
      <formula>V24&lt;1</formula>
    </cfRule>
    <cfRule type="expression" dxfId="52" priority="60">
      <formula>V24&gt;=1</formula>
    </cfRule>
  </conditionalFormatting>
  <conditionalFormatting sqref="AD24:AE24">
    <cfRule type="expression" dxfId="51" priority="37" stopIfTrue="1">
      <formula>AD24=""</formula>
    </cfRule>
    <cfRule type="expression" dxfId="50" priority="38" stopIfTrue="1">
      <formula>AD24&lt;=0</formula>
    </cfRule>
    <cfRule type="expression" dxfId="49" priority="39" stopIfTrue="1">
      <formula>AD24&lt;1</formula>
    </cfRule>
    <cfRule type="expression" dxfId="48" priority="40">
      <formula>AD24&gt;=1</formula>
    </cfRule>
  </conditionalFormatting>
  <conditionalFormatting sqref="Y24">
    <cfRule type="expression" dxfId="47" priority="49" stopIfTrue="1">
      <formula>Y24=""</formula>
    </cfRule>
    <cfRule type="expression" dxfId="46" priority="50" stopIfTrue="1">
      <formula>Y24&lt;=0</formula>
    </cfRule>
    <cfRule type="expression" dxfId="45" priority="51" stopIfTrue="1">
      <formula>Y24&lt;1</formula>
    </cfRule>
    <cfRule type="expression" dxfId="44" priority="52">
      <formula>Y24&gt;=1</formula>
    </cfRule>
  </conditionalFormatting>
  <conditionalFormatting sqref="AC24">
    <cfRule type="expression" dxfId="43" priority="45" stopIfTrue="1">
      <formula>AC24=""</formula>
    </cfRule>
    <cfRule type="expression" dxfId="42" priority="46" stopIfTrue="1">
      <formula>AC24&lt;=0</formula>
    </cfRule>
    <cfRule type="expression" dxfId="41" priority="47" stopIfTrue="1">
      <formula>AC24&lt;1</formula>
    </cfRule>
    <cfRule type="expression" dxfId="40" priority="48">
      <formula>AC24&gt;=1</formula>
    </cfRule>
  </conditionalFormatting>
  <conditionalFormatting sqref="Z24:AA24">
    <cfRule type="expression" dxfId="39" priority="41" stopIfTrue="1">
      <formula>Z24=""</formula>
    </cfRule>
    <cfRule type="expression" dxfId="38" priority="42" stopIfTrue="1">
      <formula>Z24&lt;=0</formula>
    </cfRule>
    <cfRule type="expression" dxfId="37" priority="43" stopIfTrue="1">
      <formula>Z24&lt;1</formula>
    </cfRule>
    <cfRule type="expression" dxfId="36" priority="44">
      <formula>Z24&gt;=1</formula>
    </cfRule>
  </conditionalFormatting>
  <conditionalFormatting sqref="R23">
    <cfRule type="expression" dxfId="35" priority="33" stopIfTrue="1">
      <formula>R23=""</formula>
    </cfRule>
    <cfRule type="expression" dxfId="34" priority="34" stopIfTrue="1">
      <formula>R23&lt;=0</formula>
    </cfRule>
    <cfRule type="expression" dxfId="33" priority="35" stopIfTrue="1">
      <formula>R23&lt;1</formula>
    </cfRule>
    <cfRule type="expression" dxfId="32" priority="36">
      <formula>R23&gt;=1</formula>
    </cfRule>
  </conditionalFormatting>
  <conditionalFormatting sqref="O23">
    <cfRule type="expression" dxfId="31" priority="29" stopIfTrue="1">
      <formula>O23=""</formula>
    </cfRule>
    <cfRule type="expression" dxfId="30" priority="30" stopIfTrue="1">
      <formula>O23&lt;=0</formula>
    </cfRule>
    <cfRule type="expression" dxfId="29" priority="31" stopIfTrue="1">
      <formula>O23&lt;1</formula>
    </cfRule>
    <cfRule type="expression" dxfId="28" priority="32">
      <formula>O23&gt;=1</formula>
    </cfRule>
  </conditionalFormatting>
  <conditionalFormatting sqref="U23">
    <cfRule type="expression" dxfId="27" priority="25" stopIfTrue="1">
      <formula>U23=""</formula>
    </cfRule>
    <cfRule type="expression" dxfId="26" priority="26" stopIfTrue="1">
      <formula>U23&lt;=0</formula>
    </cfRule>
    <cfRule type="expression" dxfId="25" priority="27" stopIfTrue="1">
      <formula>U23&lt;1</formula>
    </cfRule>
    <cfRule type="expression" dxfId="24" priority="28">
      <formula>U23&gt;=1</formula>
    </cfRule>
  </conditionalFormatting>
  <conditionalFormatting sqref="P23:Q23">
    <cfRule type="expression" dxfId="23" priority="17" stopIfTrue="1">
      <formula>P23=""</formula>
    </cfRule>
    <cfRule type="expression" dxfId="22" priority="18" stopIfTrue="1">
      <formula>P23&lt;=0</formula>
    </cfRule>
    <cfRule type="expression" dxfId="21" priority="19" stopIfTrue="1">
      <formula>P23&lt;1</formula>
    </cfRule>
    <cfRule type="expression" dxfId="20" priority="20">
      <formula>P23&gt;=1</formula>
    </cfRule>
  </conditionalFormatting>
  <conditionalFormatting sqref="V23:W23">
    <cfRule type="expression" dxfId="19" priority="21" stopIfTrue="1">
      <formula>V23=""</formula>
    </cfRule>
    <cfRule type="expression" dxfId="18" priority="22" stopIfTrue="1">
      <formula>V23&lt;=0</formula>
    </cfRule>
    <cfRule type="expression" dxfId="17" priority="23" stopIfTrue="1">
      <formula>V23&lt;1</formula>
    </cfRule>
    <cfRule type="expression" dxfId="16" priority="24">
      <formula>V23&gt;=1</formula>
    </cfRule>
  </conditionalFormatting>
  <conditionalFormatting sqref="AD23:AE23">
    <cfRule type="expression" dxfId="15" priority="1" stopIfTrue="1">
      <formula>AD23=""</formula>
    </cfRule>
    <cfRule type="expression" dxfId="14" priority="2" stopIfTrue="1">
      <formula>AD23&lt;=0</formula>
    </cfRule>
    <cfRule type="expression" dxfId="13" priority="3" stopIfTrue="1">
      <formula>AD23&lt;1</formula>
    </cfRule>
    <cfRule type="expression" dxfId="12" priority="4">
      <formula>AD23&gt;=1</formula>
    </cfRule>
  </conditionalFormatting>
  <conditionalFormatting sqref="Y23">
    <cfRule type="expression" dxfId="11" priority="13" stopIfTrue="1">
      <formula>Y23=""</formula>
    </cfRule>
    <cfRule type="expression" dxfId="10" priority="14" stopIfTrue="1">
      <formula>Y23&lt;=0</formula>
    </cfRule>
    <cfRule type="expression" dxfId="9" priority="15" stopIfTrue="1">
      <formula>Y23&lt;1</formula>
    </cfRule>
    <cfRule type="expression" dxfId="8" priority="16">
      <formula>Y23&gt;=1</formula>
    </cfRule>
  </conditionalFormatting>
  <conditionalFormatting sqref="AC23">
    <cfRule type="expression" dxfId="7" priority="9" stopIfTrue="1">
      <formula>AC23=""</formula>
    </cfRule>
    <cfRule type="expression" dxfId="6" priority="10" stopIfTrue="1">
      <formula>AC23&lt;=0</formula>
    </cfRule>
    <cfRule type="expression" dxfId="5" priority="11" stopIfTrue="1">
      <formula>AC23&lt;1</formula>
    </cfRule>
    <cfRule type="expression" dxfId="4" priority="12">
      <formula>AC23&gt;=1</formula>
    </cfRule>
  </conditionalFormatting>
  <conditionalFormatting sqref="Z23:AA23">
    <cfRule type="expression" dxfId="3" priority="5" stopIfTrue="1">
      <formula>Z23=""</formula>
    </cfRule>
    <cfRule type="expression" dxfId="2" priority="6" stopIfTrue="1">
      <formula>Z23&lt;=0</formula>
    </cfRule>
    <cfRule type="expression" dxfId="1" priority="7" stopIfTrue="1">
      <formula>Z23&lt;1</formula>
    </cfRule>
    <cfRule type="expression" dxfId="0" priority="8">
      <formula>Z23&gt;=1</formula>
    </cfRule>
  </conditionalFormatting>
  <dataValidations count="7">
    <dataValidation type="list" allowBlank="1" showInputMessage="1" showErrorMessage="1" sqref="N30 R75 AB75 T75 X30 X41 X43 X54:X56 X71:X72 X75 AB30 AB41 AB43 AB71:AB72 AB54 AB56 T29:T72" xr:uid="{00000000-0002-0000-0100-000000000000}">
      <formula1>"1,2,3,4,5,6"</formula1>
    </dataValidation>
    <dataValidation type="list" allowBlank="1" showInputMessage="1" showErrorMessage="1" errorTitle="Is the WP item a test case?" error="Set to capital Y if the WP item is a test case else leave empty." sqref="B75 B29:B72" xr:uid="{00000000-0002-0000-0100-000001000000}">
      <formula1>"Y"</formula1>
    </dataValidation>
    <dataValidation type="list" allowBlank="1" showInputMessage="1" showErrorMessage="1" sqref="AB55 X31:X40 X66:X70 X58:X63 AB29 X29 X44:X53 AB31:AB40 X42 AB42 AB58:AB63 AB44:AB53 AB66:AB70" xr:uid="{00000000-0002-0000-0100-000002000000}">
      <formula1>"1,2,3,4"</formula1>
    </dataValidation>
    <dataValidation type="list" allowBlank="1" showInputMessage="1" showErrorMessage="1" sqref="O75:Q75 S75 O72:Q72 S72 AC75:AE75 U75:W75 Y75:AA75 AC29:AE72 S29:S70 O29:Q70 Y29:AA72 U29:W72" xr:uid="{00000000-0002-0000-0100-000003000000}">
      <formula1>"0%,10%,20%,30%,40%,50%,60%,70%,80%,90%,100%"</formula1>
    </dataValidation>
    <dataValidation type="list" allowBlank="1" showInputMessage="1" showErrorMessage="1" sqref="X64:X65 X57 AB57 AB64:AB65" xr:uid="{00000000-0002-0000-0100-000004000000}">
      <formula1>"1,2"</formula1>
    </dataValidation>
    <dataValidation type="list" allowBlank="1" showInputMessage="1" showErrorMessage="1" sqref="N29 N75 N54:N72 N31:N32 N40:N47 N51" xr:uid="{00000000-0002-0000-0100-000005000000}">
      <formula1>"1,2,3,4,5,6,7,8,9,10"</formula1>
    </dataValidation>
    <dataValidation type="list" allowBlank="1" showInputMessage="1" showErrorMessage="1" sqref="N48:N50 N52:N53 N33:N39" xr:uid="{00000000-0002-0000-0100-000006000000}">
      <formula1>"1,2,3,4,5,6,7,8,9,10,11,12"</formula1>
    </dataValidation>
  </dataValidations>
  <hyperlinks>
    <hyperlink ref="F4" r:id="rId1" display="stoyan.baev@partner.samsung.com" xr:uid="{00000000-0004-0000-0100-000000000000}"/>
    <hyperlink ref="F5" r:id="rId2" display="stoyan.baev@partner.samsung.com" xr:uid="{00000000-0004-0000-0100-000001000000}"/>
  </hyperlinks>
  <pageMargins left="0.7" right="0.7" top="0.75" bottom="0.75" header="0.3" footer="0.3"/>
  <pageSetup paperSize="9" orientation="portrait"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Multilayer and Services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2019-05-20T14:52:07Z</dcterms:created>
  <dcterms:modified xsi:type="dcterms:W3CDTF">2021-06-04T07:48:00Z</dcterms:modified>
</cp:coreProperties>
</file>